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as\szkh\Документы\Тепловой\Наташа\КП, ИП, ЖКХ, техзадания\Жилищно-коммунальное хозяйство\Отчет Лопатиной по программе ЖКХ 2015-2017\"/>
    </mc:Choice>
  </mc:AlternateContent>
  <bookViews>
    <workbookView xWindow="0" yWindow="0" windowWidth="15570" windowHeight="10995" activeTab="1"/>
  </bookViews>
  <sheets>
    <sheet name="Приложение 5" sheetId="29" r:id="rId1"/>
    <sheet name="Приложение 6" sheetId="30" r:id="rId2"/>
  </sheets>
  <definedNames>
    <definedName name="_xlnm.Print_Titles" localSheetId="0">'Приложение 5'!$4:$6</definedName>
    <definedName name="_xlnm.Print_Titles" localSheetId="1">'Приложение 6'!$4:$6</definedName>
    <definedName name="_xlnm.Print_Area" localSheetId="0">'Приложение 5'!$A$1:$E$75</definedName>
    <definedName name="_xlnm.Print_Area" localSheetId="1">'Приложение 6'!$A$1:$I$77</definedName>
  </definedNames>
  <calcPr calcId="152511"/>
</workbook>
</file>

<file path=xl/calcChain.xml><?xml version="1.0" encoding="utf-8"?>
<calcChain xmlns="http://schemas.openxmlformats.org/spreadsheetml/2006/main">
  <c r="G71" i="30" l="1"/>
  <c r="G70" i="30" s="1"/>
  <c r="G69" i="30" s="1"/>
  <c r="F70" i="30"/>
  <c r="F69" i="30"/>
  <c r="G68" i="30"/>
  <c r="G66" i="30"/>
  <c r="G65" i="30"/>
  <c r="G64" i="30"/>
  <c r="F62" i="30"/>
  <c r="F60" i="30"/>
  <c r="G60" i="30" s="1"/>
  <c r="G58" i="30" s="1"/>
  <c r="G57" i="30"/>
  <c r="G48" i="30" s="1"/>
  <c r="F57" i="30"/>
  <c r="G56" i="30"/>
  <c r="G54" i="30" s="1"/>
  <c r="G55" i="30"/>
  <c r="F55" i="30"/>
  <c r="F54" i="30" s="1"/>
  <c r="G52" i="30"/>
  <c r="F52" i="30"/>
  <c r="G51" i="30"/>
  <c r="F51" i="30"/>
  <c r="G49" i="30"/>
  <c r="F49" i="30"/>
  <c r="F48" i="30"/>
  <c r="F47" i="30"/>
  <c r="G46" i="30"/>
  <c r="G43" i="30"/>
  <c r="G42" i="30"/>
  <c r="F41" i="30"/>
  <c r="G40" i="30"/>
  <c r="G39" i="30"/>
  <c r="F37" i="30"/>
  <c r="G37" i="30" s="1"/>
  <c r="G35" i="30"/>
  <c r="F35" i="30"/>
  <c r="F34" i="30"/>
  <c r="F33" i="30"/>
  <c r="G31" i="30"/>
  <c r="G30" i="30"/>
  <c r="F29" i="30"/>
  <c r="F28" i="30" s="1"/>
  <c r="F27" i="30"/>
  <c r="G27" i="30" s="1"/>
  <c r="G26" i="30"/>
  <c r="F25" i="30"/>
  <c r="G24" i="30"/>
  <c r="G23" i="30" s="1"/>
  <c r="F23" i="30"/>
  <c r="G21" i="30"/>
  <c r="F21" i="30"/>
  <c r="F20" i="30"/>
  <c r="G20" i="30" s="1"/>
  <c r="G19" i="30" s="1"/>
  <c r="F18" i="30"/>
  <c r="G18" i="30" s="1"/>
  <c r="F11" i="30"/>
  <c r="F16" i="30" l="1"/>
  <c r="F13" i="30" s="1"/>
  <c r="F8" i="30" s="1"/>
  <c r="F32" i="30"/>
  <c r="G41" i="30"/>
  <c r="G11" i="30"/>
  <c r="G29" i="30"/>
  <c r="G28" i="30" s="1"/>
  <c r="G33" i="30"/>
  <c r="G10" i="30" s="1"/>
  <c r="F36" i="30"/>
  <c r="F46" i="30"/>
  <c r="G62" i="30"/>
  <c r="F17" i="30"/>
  <c r="F19" i="30"/>
  <c r="G25" i="30"/>
  <c r="G47" i="30"/>
  <c r="G45" i="30" s="1"/>
  <c r="F58" i="30"/>
  <c r="G17" i="30"/>
  <c r="G15" i="30" s="1"/>
  <c r="G16" i="30"/>
  <c r="G13" i="30" s="1"/>
  <c r="G36" i="30"/>
  <c r="G34" i="30"/>
  <c r="G32" i="30" s="1"/>
  <c r="E56" i="29"/>
  <c r="D27" i="29"/>
  <c r="F45" i="30" l="1"/>
  <c r="F10" i="30"/>
  <c r="F9" i="30" s="1"/>
  <c r="F7" i="30" s="1"/>
  <c r="G9" i="30"/>
  <c r="G12" i="30"/>
  <c r="F15" i="30"/>
  <c r="F12" i="30" s="1"/>
  <c r="G8" i="30"/>
  <c r="G7" i="30" s="1"/>
  <c r="I7" i="30" s="1"/>
  <c r="D23" i="29"/>
  <c r="E40" i="29" l="1"/>
  <c r="D57" i="29"/>
  <c r="D48" i="29" s="1"/>
  <c r="E55" i="29"/>
  <c r="D55" i="29"/>
  <c r="D46" i="29" s="1"/>
  <c r="D60" i="29"/>
  <c r="D58" i="29" s="1"/>
  <c r="D37" i="29"/>
  <c r="D36" i="29" s="1"/>
  <c r="D33" i="29"/>
  <c r="D34" i="29"/>
  <c r="E35" i="29"/>
  <c r="D35" i="29"/>
  <c r="E39" i="29"/>
  <c r="E27" i="29"/>
  <c r="D25" i="29"/>
  <c r="E26" i="29"/>
  <c r="E25" i="29" s="1"/>
  <c r="D20" i="29"/>
  <c r="E20" i="29" s="1"/>
  <c r="E19" i="29" s="1"/>
  <c r="D18" i="29"/>
  <c r="D17" i="29" s="1"/>
  <c r="D21" i="29"/>
  <c r="D41" i="29"/>
  <c r="E42" i="29"/>
  <c r="E33" i="29" s="1"/>
  <c r="E43" i="29"/>
  <c r="D29" i="29"/>
  <c r="D28" i="29" s="1"/>
  <c r="E31" i="29"/>
  <c r="E30" i="29"/>
  <c r="E24" i="29"/>
  <c r="E23" i="29" s="1"/>
  <c r="D51" i="29"/>
  <c r="D47" i="29" s="1"/>
  <c r="D52" i="29"/>
  <c r="D49" i="29" s="1"/>
  <c r="D62" i="29"/>
  <c r="E64" i="29"/>
  <c r="E65" i="29"/>
  <c r="E57" i="29" s="1"/>
  <c r="E48" i="29" s="1"/>
  <c r="D70" i="29"/>
  <c r="D69" i="29"/>
  <c r="E66" i="29"/>
  <c r="E68" i="29"/>
  <c r="E71" i="29"/>
  <c r="E70" i="29" s="1"/>
  <c r="E69" i="29" s="1"/>
  <c r="E52" i="29"/>
  <c r="E51" i="29"/>
  <c r="E49" i="29" s="1"/>
  <c r="E21" i="29"/>
  <c r="E60" i="29" l="1"/>
  <c r="E58" i="29" s="1"/>
  <c r="D11" i="29"/>
  <c r="D45" i="29"/>
  <c r="E29" i="29"/>
  <c r="D32" i="29"/>
  <c r="D10" i="29"/>
  <c r="E37" i="29"/>
  <c r="E11" i="29"/>
  <c r="D54" i="29"/>
  <c r="E47" i="29"/>
  <c r="E46" i="29"/>
  <c r="E10" i="29" s="1"/>
  <c r="D19" i="29"/>
  <c r="D15" i="29" s="1"/>
  <c r="D12" i="29" s="1"/>
  <c r="E41" i="29"/>
  <c r="E18" i="29"/>
  <c r="E16" i="29" s="1"/>
  <c r="E13" i="29" s="1"/>
  <c r="D16" i="29"/>
  <c r="D13" i="29" s="1"/>
  <c r="D8" i="29" s="1"/>
  <c r="E62" i="29"/>
  <c r="E54" i="29"/>
  <c r="E28" i="29"/>
  <c r="E36" i="29" l="1"/>
  <c r="E34" i="29"/>
  <c r="E32" i="29" s="1"/>
  <c r="E17" i="29"/>
  <c r="E45" i="29"/>
  <c r="E9" i="29"/>
  <c r="E8" i="29" l="1"/>
  <c r="E15" i="29"/>
  <c r="E12" i="29" s="1"/>
  <c r="E7" i="29"/>
  <c r="D9" i="29" l="1"/>
  <c r="D7" i="29" s="1"/>
</calcChain>
</file>

<file path=xl/sharedStrings.xml><?xml version="1.0" encoding="utf-8"?>
<sst xmlns="http://schemas.openxmlformats.org/spreadsheetml/2006/main" count="294" uniqueCount="101">
  <si>
    <t>Всего</t>
  </si>
  <si>
    <t xml:space="preserve">Наименование муниципальной программы, подпрограммы, мероприятия </t>
  </si>
  <si>
    <t>Источник финансирования</t>
  </si>
  <si>
    <t>Объем финансовых ресурсов, тыс.рублей</t>
  </si>
  <si>
    <t xml:space="preserve"> Подпрограмма "Модернизация объектов коммунальной инфраструктуры и поддержка жилищно-коммунального хозяйства"</t>
  </si>
  <si>
    <t xml:space="preserve">Подпрограмма "Капитальный ремонт многоквартирных домов"  </t>
  </si>
  <si>
    <t>Подпрограмма  "Энергосбережение и повышение энергоэффективности экономики"</t>
  </si>
  <si>
    <t xml:space="preserve">Подпрограмма "Возмещение убытков, возникших в результате применения государственных регулируемых цен за реализацию угля населению" </t>
  </si>
  <si>
    <t>№ п/п</t>
  </si>
  <si>
    <t>1.</t>
  </si>
  <si>
    <t>2.</t>
  </si>
  <si>
    <t>2.1.</t>
  </si>
  <si>
    <t>1.1.</t>
  </si>
  <si>
    <t>3.</t>
  </si>
  <si>
    <t>3.2.</t>
  </si>
  <si>
    <t>4.</t>
  </si>
  <si>
    <t>4.1.</t>
  </si>
  <si>
    <t>4.3.</t>
  </si>
  <si>
    <t>4.4.</t>
  </si>
  <si>
    <t>5.</t>
  </si>
  <si>
    <t>5.1.</t>
  </si>
  <si>
    <t>1.2.</t>
  </si>
  <si>
    <t>Финансовое обеспечение мероприятий на строительство и реконструкцию котельных и сетей теплоснабжения с применением энергоэффективных технологий, материалов и оборудования</t>
  </si>
  <si>
    <t>3.1.</t>
  </si>
  <si>
    <t>3.3.</t>
  </si>
  <si>
    <t xml:space="preserve">иные не запрещенные законодательством источники: </t>
  </si>
  <si>
    <t>Финансовое обеспечение мероприятий по капитальному ремонту и замене лифтов, установленных в МКД и отработавших нормативный срок</t>
  </si>
  <si>
    <t>4.2.</t>
  </si>
  <si>
    <t>4.2.1.</t>
  </si>
  <si>
    <t xml:space="preserve">Финансовое обеспечение мероприятий на компенсацию выпадающих доходов организациям, предоставляющим населению услуги теплоснабжения и горячего водоснабжения </t>
  </si>
  <si>
    <t>средства юридических и физических лиц</t>
  </si>
  <si>
    <t>Финансовое обеспечение мероприятий по компенсации разницы между стоимостью  угля по закупочным ценам и розничной ценой угля для населения, а также издержки обращения"</t>
  </si>
  <si>
    <t>бюджет Прокопьевского городского округа</t>
  </si>
  <si>
    <t>бюджет Кемеровской области</t>
  </si>
  <si>
    <t xml:space="preserve">Муниципальная программа "Жилищно-коммунальное хозяйство города Прокопьевска"                                               </t>
  </si>
  <si>
    <t>Финансовое обеспечение мероприятий по капитальному ремонту жилых домов (кредиторская задолженность - День города 2015)</t>
  </si>
  <si>
    <t>2.2.</t>
  </si>
  <si>
    <t>Финансовое обеспечение мероприятий на компенсацию выпадающих доходов организациям, предоставляющим населению услуги холодного водоснабжения и водоотведения</t>
  </si>
  <si>
    <t>1.2.1.</t>
  </si>
  <si>
    <t>Реконструкция и капитальный ремонт сетей водоснабжения и водоотведения</t>
  </si>
  <si>
    <t xml:space="preserve"> Финансовое обеспечение мероприятий  на строительство, реконструкцию и капитальный ремонт сетей водоснабжения и водоотведения</t>
  </si>
  <si>
    <r>
      <t xml:space="preserve">Финансовое обеспечение </t>
    </r>
    <r>
      <rPr>
        <b/>
        <sz val="12"/>
        <rFont val="Times New Roman"/>
        <family val="1"/>
        <charset val="204"/>
      </rPr>
      <t>прочих мероприятий</t>
    </r>
  </si>
  <si>
    <t>Капитальный ремонт участка водовода от 31 гидроузла до пос.Восточный</t>
  </si>
  <si>
    <t>1.2.2.</t>
  </si>
  <si>
    <t>Капитальный ремонт участка водовода на ул.О.Кошевого</t>
  </si>
  <si>
    <t>Капитальный ремонт водовода от скважины до ул.Горская, Гончарова</t>
  </si>
  <si>
    <t>Монтаж автономного электрического отопления с применением бытовых электроконвекторов в жилых домах по пер.Соколовский,9 и ул.Соколовская,7</t>
  </si>
  <si>
    <t>4.1.1.</t>
  </si>
  <si>
    <t>Строительство канализационной насосной станции, канализационного напорного коллектора в п.Финский</t>
  </si>
  <si>
    <t>Финансовое обеспечение мероприятий  на выполнение работ по разработке и актуализации программы комплексного развития систем коммунальной инфраструктуры   Прокопьевского городского округа</t>
  </si>
  <si>
    <t>Кредиторская задолженность по объекту: Реконструкция котельной №72 и тепловой сети в связи с закрытием шахты Зиминка</t>
  </si>
  <si>
    <t>Финансовое обеспечение мероприятий  на выполнение работ по разработке и актуализации схем водоснабжения и водоотведения  Прокопьевского городского округа</t>
  </si>
  <si>
    <t>Код целевой статьи расходов</t>
  </si>
  <si>
    <t>Код цели</t>
  </si>
  <si>
    <t>кассовое исполнение</t>
  </si>
  <si>
    <t>возврат неиспользованных бюджетных средств отчетного года в текущем году</t>
  </si>
  <si>
    <t>процент исполнения плана</t>
  </si>
  <si>
    <t>.0390002028</t>
  </si>
  <si>
    <t xml:space="preserve"> об объеме финансовых ресурсов муниципальной программы "Жилищно-коммунальное хозяйство города Прокопьевска"</t>
  </si>
  <si>
    <t>Исп. Бреева С.И.</t>
  </si>
  <si>
    <t>за 2018 год</t>
  </si>
  <si>
    <t>тел.66-80-35</t>
  </si>
  <si>
    <t>Финансовое обеспечение мероприятий на модернизацию котельного оборудования</t>
  </si>
  <si>
    <t>1.2.3.</t>
  </si>
  <si>
    <r>
      <t>бюджет Прокопьевского городского округа</t>
    </r>
    <r>
      <rPr>
        <b/>
        <sz val="12"/>
        <rFont val="Times New Roman"/>
        <family val="1"/>
        <charset val="204"/>
      </rPr>
      <t xml:space="preserve"> (КУМИ)</t>
    </r>
  </si>
  <si>
    <t>1.3.</t>
  </si>
  <si>
    <t>1.4.</t>
  </si>
  <si>
    <t>1.4.1.</t>
  </si>
  <si>
    <t>1.4.2.</t>
  </si>
  <si>
    <r>
      <rPr>
        <b/>
        <sz val="12"/>
        <rFont val="Times New Roman"/>
        <family val="1"/>
        <charset val="204"/>
      </rPr>
      <t xml:space="preserve">Прочие мероприятия </t>
    </r>
    <r>
      <rPr>
        <sz val="12"/>
        <rFont val="Times New Roman"/>
        <family val="1"/>
        <charset val="204"/>
      </rPr>
      <t>по обеспечению надежности систем коммунальной инфраструктуры</t>
    </r>
  </si>
  <si>
    <t xml:space="preserve">Подпрограмма "Компенсация выпадающих доходов организациям, предоставляющим населению услуги по тарифам, не обеспечивающим возмещение издержек" </t>
  </si>
  <si>
    <t>Финансовое обеспечение мероприятий по капитальному ремонту жилых домов (кредиторская задолженность 2016)</t>
  </si>
  <si>
    <t>3.4.</t>
  </si>
  <si>
    <t>Финансовое обеспечение мероприятий на строительство, реконструкцию объектов систем водоснабжения и водоотведения с применением энергоэффективных технологий, материалов и оборудования</t>
  </si>
  <si>
    <t>4.2.2.</t>
  </si>
  <si>
    <t xml:space="preserve">Строительство водопровода от автодороги в районе ш.им.Дзержинского до ул.Кустарная,22а               </t>
  </si>
  <si>
    <t>4.5.</t>
  </si>
  <si>
    <t>Финансовое обеспечение мероприятий  на выполнение работ по актуализации схемы теплоснабжения города Прокопьевска</t>
  </si>
  <si>
    <t>сводная бюджетная роспись,                       план года</t>
  </si>
  <si>
    <t>ОТЧЕТ</t>
  </si>
  <si>
    <r>
      <t xml:space="preserve">Финансовое обеспечение мероприятий по формированию фонда капитального ремонта общего имущества в многоквартирных домах </t>
    </r>
    <r>
      <rPr>
        <b/>
        <sz val="12"/>
        <rFont val="Times New Roman"/>
        <family val="1"/>
        <charset val="204"/>
      </rPr>
      <t>(КУМИ)</t>
    </r>
  </si>
  <si>
    <t>15 1 02 14520</t>
  </si>
  <si>
    <t>15 1 03 14540</t>
  </si>
  <si>
    <t>15 2 01 14560</t>
  </si>
  <si>
    <t>15 2 01 14570</t>
  </si>
  <si>
    <t>15 3 01 14580</t>
  </si>
  <si>
    <t>15 3 01 14590</t>
  </si>
  <si>
    <t>15 3 01 72630</t>
  </si>
  <si>
    <t>15 3 01 14600</t>
  </si>
  <si>
    <t>.0390002037</t>
  </si>
  <si>
    <t>15 4 01 14610</t>
  </si>
  <si>
    <t>15 4 02 14690</t>
  </si>
  <si>
    <t>15 4 02 72480</t>
  </si>
  <si>
    <t>15 4 02 14630</t>
  </si>
  <si>
    <t>15 4 03 14650</t>
  </si>
  <si>
    <t>15 4 04 14660</t>
  </si>
  <si>
    <t>15 4 04 14640</t>
  </si>
  <si>
    <t>15 5 01 14670</t>
  </si>
  <si>
    <t>Расходы, тыс.рублей</t>
  </si>
  <si>
    <t xml:space="preserve"> об использовании ассигнований местного бюджета на реализацию муниципальной программы "Жилищно-коммунальное хозяйство города Прокопьевска"</t>
  </si>
  <si>
    <t>Заместитель главы  города Прокопьевска по ЖКХ и благоустройству                                                                                                                         Т.В. Давыдова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</si>
</sst>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9" x14ac:knownFonts="1">
    <font>
      <sz val="10"/>
      <name val="Arial"/>
    </font>
    <font>
      <sz val="10"/>
      <name val="Arial"/>
      <family val="2"/>
      <charset val="204"/>
    </font>
    <font>
      <sz val="6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color rgb="FF0070C0"/>
      <name val="Arial"/>
      <family val="2"/>
      <charset val="204"/>
    </font>
    <font>
      <sz val="6"/>
      <color rgb="FF00B050"/>
      <name val="Arial"/>
      <family val="2"/>
      <charset val="204"/>
    </font>
    <font>
      <sz val="6"/>
      <color rgb="FFFF000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sz val="12"/>
      <color rgb="FF00B050"/>
      <name val="Arial"/>
      <family val="2"/>
      <charset val="204"/>
    </font>
    <font>
      <sz val="18"/>
      <color rgb="FF00B050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30">
    <xf numFmtId="0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65" fontId="7" fillId="0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top"/>
    </xf>
    <xf numFmtId="165" fontId="2" fillId="0" borderId="0" xfId="0" applyNumberFormat="1" applyFont="1" applyFill="1" applyBorder="1" applyAlignment="1" applyProtection="1">
      <alignment vertical="top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165" fontId="6" fillId="0" borderId="5" xfId="0" applyNumberFormat="1" applyFont="1" applyFill="1" applyBorder="1" applyAlignment="1" applyProtection="1">
      <alignment horizontal="center" vertical="center" wrapText="1"/>
    </xf>
    <xf numFmtId="165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</xf>
    <xf numFmtId="165" fontId="6" fillId="0" borderId="7" xfId="0" applyNumberFormat="1" applyFont="1" applyFill="1" applyBorder="1" applyAlignment="1" applyProtection="1">
      <alignment horizontal="center" vertical="center" wrapText="1"/>
    </xf>
    <xf numFmtId="165" fontId="13" fillId="0" borderId="7" xfId="0" applyNumberFormat="1" applyFont="1" applyFill="1" applyBorder="1" applyAlignment="1" applyProtection="1">
      <alignment horizontal="center" vertical="center" wrapText="1"/>
    </xf>
    <xf numFmtId="165" fontId="13" fillId="0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165" fontId="13" fillId="0" borderId="4" xfId="0" applyNumberFormat="1" applyFont="1" applyFill="1" applyBorder="1" applyAlignment="1" applyProtection="1">
      <alignment horizontal="center" vertical="center" wrapText="1"/>
    </xf>
    <xf numFmtId="165" fontId="13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165" fontId="3" fillId="2" borderId="0" xfId="0" applyNumberFormat="1" applyFont="1" applyFill="1" applyBorder="1" applyAlignment="1" applyProtection="1">
      <alignment horizontal="center" vertical="center" wrapText="1"/>
    </xf>
    <xf numFmtId="165" fontId="7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vertical="top"/>
    </xf>
    <xf numFmtId="0" fontId="10" fillId="0" borderId="1" xfId="0" applyNumberFormat="1" applyFont="1" applyFill="1" applyBorder="1" applyAlignment="1" applyProtection="1">
      <alignment vertical="top"/>
    </xf>
    <xf numFmtId="165" fontId="16" fillId="0" borderId="1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vertical="top"/>
    </xf>
    <xf numFmtId="0" fontId="11" fillId="0" borderId="1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0" fontId="4" fillId="0" borderId="12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2" fillId="0" borderId="12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11" fillId="0" borderId="12" xfId="0" applyNumberFormat="1" applyFont="1" applyFill="1" applyBorder="1" applyAlignment="1" applyProtection="1">
      <alignment vertical="top"/>
    </xf>
    <xf numFmtId="0" fontId="12" fillId="0" borderId="4" xfId="0" applyNumberFormat="1" applyFont="1" applyFill="1" applyBorder="1" applyAlignment="1" applyProtection="1">
      <alignment vertical="top"/>
    </xf>
    <xf numFmtId="0" fontId="12" fillId="0" borderId="13" xfId="0" applyNumberFormat="1" applyFont="1" applyFill="1" applyBorder="1" applyAlignment="1" applyProtection="1">
      <alignment vertical="top"/>
    </xf>
    <xf numFmtId="165" fontId="17" fillId="0" borderId="0" xfId="0" applyNumberFormat="1" applyFont="1" applyFill="1" applyBorder="1" applyAlignment="1" applyProtection="1">
      <alignment vertical="top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4" fontId="13" fillId="0" borderId="11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4" fillId="0" borderId="0" xfId="0" applyNumberFormat="1" applyFont="1" applyFill="1" applyBorder="1" applyAlignment="1" applyProtection="1">
      <alignment horizontal="center" vertical="top" wrapText="1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6" fillId="0" borderId="21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vertical="top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20" xfId="0" applyNumberFormat="1" applyFont="1" applyFill="1" applyBorder="1" applyAlignment="1" applyProtection="1">
      <alignment horizontal="center" vertical="center"/>
    </xf>
    <xf numFmtId="0" fontId="1" fillId="0" borderId="21" xfId="0" applyNumberFormat="1" applyFont="1" applyFill="1" applyBorder="1" applyAlignment="1" applyProtection="1">
      <alignment horizontal="left" vertical="center" wrapText="1"/>
    </xf>
    <xf numFmtId="0" fontId="7" fillId="0" borderId="20" xfId="0" applyNumberFormat="1" applyFont="1" applyFill="1" applyBorder="1" applyAlignment="1" applyProtection="1">
      <alignment horizontal="center" vertical="center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7" fillId="0" borderId="21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1" fillId="0" borderId="2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13" fillId="0" borderId="0" xfId="0" applyNumberFormat="1" applyFont="1" applyFill="1" applyBorder="1" applyAlignment="1" applyProtection="1">
      <alignment vertical="top"/>
    </xf>
    <xf numFmtId="0" fontId="6" fillId="0" borderId="18" xfId="0" applyNumberFormat="1" applyFont="1" applyFill="1" applyBorder="1" applyAlignment="1" applyProtection="1">
      <alignment horizontal="center" vertical="center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1" fillId="0" borderId="16" xfId="0" applyNumberFormat="1" applyFont="1" applyFill="1" applyBorder="1" applyAlignment="1" applyProtection="1">
      <alignment vertical="top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1" fillId="0" borderId="21" xfId="0" applyNumberFormat="1" applyFont="1" applyFill="1" applyBorder="1" applyAlignment="1" applyProtection="1">
      <alignment vertical="top" wrapText="1"/>
    </xf>
    <xf numFmtId="0" fontId="1" fillId="0" borderId="14" xfId="0" applyNumberFormat="1" applyFont="1" applyFill="1" applyBorder="1" applyAlignment="1" applyProtection="1">
      <alignment vertical="top" wrapText="1"/>
    </xf>
    <xf numFmtId="0" fontId="8" fillId="0" borderId="3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left" vertical="center" wrapText="1"/>
    </xf>
    <xf numFmtId="0" fontId="3" fillId="0" borderId="21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vertical="top"/>
    </xf>
    <xf numFmtId="0" fontId="3" fillId="0" borderId="2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7" xfId="0" applyNumberFormat="1" applyFont="1" applyFill="1" applyBorder="1" applyAlignment="1" applyProtection="1">
      <alignment vertical="top" wrapText="1"/>
    </xf>
    <xf numFmtId="0" fontId="1" fillId="0" borderId="15" xfId="0" applyNumberFormat="1" applyFont="1" applyFill="1" applyBorder="1" applyAlignment="1" applyProtection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view="pageBreakPreview" zoomScale="70" zoomScaleNormal="70" zoomScaleSheetLayoutView="70" workbookViewId="0">
      <selection activeCell="C85" sqref="C85"/>
    </sheetView>
  </sheetViews>
  <sheetFormatPr defaultRowHeight="12.75" x14ac:dyDescent="0.2"/>
  <cols>
    <col min="1" max="1" width="8" style="23" customWidth="1"/>
    <col min="2" max="2" width="40.85546875" style="23" customWidth="1"/>
    <col min="3" max="3" width="39" style="23" customWidth="1"/>
    <col min="4" max="4" width="24.5703125" style="23" customWidth="1"/>
    <col min="5" max="5" width="22.7109375" style="23" customWidth="1"/>
    <col min="6" max="6" width="13" style="23" bestFit="1" customWidth="1"/>
    <col min="7" max="16384" width="9.140625" style="23"/>
  </cols>
  <sheetData>
    <row r="1" spans="1:8" ht="20.25" x14ac:dyDescent="0.2">
      <c r="A1" s="73" t="s">
        <v>79</v>
      </c>
      <c r="B1" s="73"/>
      <c r="C1" s="73"/>
      <c r="D1" s="73"/>
      <c r="E1" s="73"/>
    </row>
    <row r="2" spans="1:8" ht="51" customHeight="1" x14ac:dyDescent="0.2">
      <c r="A2" s="72" t="s">
        <v>99</v>
      </c>
      <c r="B2" s="72"/>
      <c r="C2" s="72"/>
      <c r="D2" s="72"/>
      <c r="E2" s="72"/>
    </row>
    <row r="3" spans="1:8" ht="27.75" customHeight="1" thickBot="1" x14ac:dyDescent="0.25">
      <c r="A3" s="72" t="s">
        <v>60</v>
      </c>
      <c r="B3" s="72"/>
      <c r="C3" s="72"/>
      <c r="D3" s="72"/>
      <c r="E3" s="72"/>
    </row>
    <row r="4" spans="1:8" ht="27.75" customHeight="1" x14ac:dyDescent="0.2">
      <c r="A4" s="108" t="s">
        <v>8</v>
      </c>
      <c r="B4" s="111" t="s">
        <v>1</v>
      </c>
      <c r="C4" s="111" t="s">
        <v>2</v>
      </c>
      <c r="D4" s="70" t="s">
        <v>98</v>
      </c>
      <c r="E4" s="71"/>
    </row>
    <row r="5" spans="1:8" ht="43.5" customHeight="1" x14ac:dyDescent="0.2">
      <c r="A5" s="109"/>
      <c r="B5" s="112"/>
      <c r="C5" s="112"/>
      <c r="D5" s="78" t="s">
        <v>78</v>
      </c>
      <c r="E5" s="78" t="s">
        <v>54</v>
      </c>
    </row>
    <row r="6" spans="1:8" ht="42.75" customHeight="1" thickBot="1" x14ac:dyDescent="0.25">
      <c r="A6" s="110"/>
      <c r="B6" s="113"/>
      <c r="C6" s="113"/>
      <c r="D6" s="79"/>
      <c r="E6" s="79"/>
    </row>
    <row r="7" spans="1:8" ht="28.9" customHeight="1" x14ac:dyDescent="0.2">
      <c r="A7" s="80"/>
      <c r="B7" s="83" t="s">
        <v>34</v>
      </c>
      <c r="C7" s="36" t="s">
        <v>0</v>
      </c>
      <c r="D7" s="17">
        <f>D8+D9</f>
        <v>1442032.4670500003</v>
      </c>
      <c r="E7" s="17">
        <f t="shared" ref="E7" si="0">E8+E9</f>
        <v>1439947.9760900002</v>
      </c>
    </row>
    <row r="8" spans="1:8" ht="34.9" customHeight="1" x14ac:dyDescent="0.2">
      <c r="A8" s="81"/>
      <c r="B8" s="84"/>
      <c r="C8" s="11" t="s">
        <v>32</v>
      </c>
      <c r="D8" s="17">
        <f>D13+D29+D34+D47+D70</f>
        <v>1388847.6541100002</v>
      </c>
      <c r="E8" s="17">
        <f>E13+E29+E34+E47+E70</f>
        <v>1387347.6541100002</v>
      </c>
    </row>
    <row r="9" spans="1:8" ht="31.5" x14ac:dyDescent="0.2">
      <c r="A9" s="81"/>
      <c r="B9" s="84"/>
      <c r="C9" s="11" t="s">
        <v>25</v>
      </c>
      <c r="D9" s="17">
        <f>D10+D11</f>
        <v>53184.812940000003</v>
      </c>
      <c r="E9" s="17">
        <f t="shared" ref="E9" si="1">E10+E11</f>
        <v>52600.321980000008</v>
      </c>
    </row>
    <row r="10" spans="1:8" ht="18.75" x14ac:dyDescent="0.2">
      <c r="A10" s="81"/>
      <c r="B10" s="84"/>
      <c r="C10" s="36" t="s">
        <v>33</v>
      </c>
      <c r="D10" s="17">
        <f>D33+D46</f>
        <v>52213</v>
      </c>
      <c r="E10" s="17">
        <f>E33+E46</f>
        <v>51628.509040000004</v>
      </c>
    </row>
    <row r="11" spans="1:8" ht="31.5" x14ac:dyDescent="0.2">
      <c r="A11" s="82"/>
      <c r="B11" s="84"/>
      <c r="C11" s="11" t="s">
        <v>30</v>
      </c>
      <c r="D11" s="17">
        <f>D35+D48</f>
        <v>971.81294000000003</v>
      </c>
      <c r="E11" s="17">
        <f>E35+E48</f>
        <v>971.81294000000003</v>
      </c>
    </row>
    <row r="12" spans="1:8" s="1" customFormat="1" ht="32.450000000000003" customHeight="1" x14ac:dyDescent="0.2">
      <c r="A12" s="85" t="s">
        <v>9</v>
      </c>
      <c r="B12" s="87" t="s">
        <v>4</v>
      </c>
      <c r="C12" s="11" t="s">
        <v>0</v>
      </c>
      <c r="D12" s="17">
        <f>D15+D23+D25</f>
        <v>15731.039479999999</v>
      </c>
      <c r="E12" s="17">
        <f>E15+E23+E25</f>
        <v>15731.039479999999</v>
      </c>
    </row>
    <row r="13" spans="1:8" s="1" customFormat="1" ht="54.75" customHeight="1" x14ac:dyDescent="0.2">
      <c r="A13" s="86"/>
      <c r="B13" s="88"/>
      <c r="C13" s="11" t="s">
        <v>32</v>
      </c>
      <c r="D13" s="17">
        <f>D14+D16+D24+D25</f>
        <v>15731.039479999999</v>
      </c>
      <c r="E13" s="17">
        <f>E14+E16+E24+E25</f>
        <v>15731.039479999999</v>
      </c>
      <c r="F13" s="89"/>
      <c r="G13" s="89"/>
      <c r="H13" s="90"/>
    </row>
    <row r="14" spans="1:8" s="1" customFormat="1" ht="47.25" x14ac:dyDescent="0.2">
      <c r="A14" s="28" t="s">
        <v>12</v>
      </c>
      <c r="B14" s="27" t="s">
        <v>62</v>
      </c>
      <c r="C14" s="24" t="s">
        <v>32</v>
      </c>
      <c r="D14" s="14">
        <v>0</v>
      </c>
      <c r="E14" s="38">
        <v>0</v>
      </c>
      <c r="F14" s="89"/>
      <c r="G14" s="89"/>
      <c r="H14" s="90"/>
    </row>
    <row r="15" spans="1:8" s="4" customFormat="1" ht="27" customHeight="1" x14ac:dyDescent="0.2">
      <c r="A15" s="74" t="s">
        <v>21</v>
      </c>
      <c r="B15" s="76" t="s">
        <v>40</v>
      </c>
      <c r="C15" s="24" t="s">
        <v>0</v>
      </c>
      <c r="D15" s="14">
        <f>D17+D19+D21</f>
        <v>9713.5622000000003</v>
      </c>
      <c r="E15" s="14">
        <f>E17+E19+E21</f>
        <v>9713.5622000000003</v>
      </c>
    </row>
    <row r="16" spans="1:8" s="4" customFormat="1" ht="54.75" customHeight="1" x14ac:dyDescent="0.2">
      <c r="A16" s="75"/>
      <c r="B16" s="77"/>
      <c r="C16" s="24" t="s">
        <v>32</v>
      </c>
      <c r="D16" s="14">
        <f>D18+D20+D22</f>
        <v>9713.5622000000003</v>
      </c>
      <c r="E16" s="14">
        <f>E18+E20+E22</f>
        <v>9713.5622000000003</v>
      </c>
      <c r="F16" s="66"/>
    </row>
    <row r="17" spans="1:5" s="4" customFormat="1" ht="18.75" x14ac:dyDescent="0.2">
      <c r="A17" s="74" t="s">
        <v>38</v>
      </c>
      <c r="B17" s="76" t="s">
        <v>42</v>
      </c>
      <c r="C17" s="24" t="s">
        <v>0</v>
      </c>
      <c r="D17" s="14">
        <f>D18</f>
        <v>8907.8132000000005</v>
      </c>
      <c r="E17" s="14">
        <f>E18</f>
        <v>8907.8132000000005</v>
      </c>
    </row>
    <row r="18" spans="1:5" s="4" customFormat="1" ht="31.5" x14ac:dyDescent="0.2">
      <c r="A18" s="75"/>
      <c r="B18" s="77"/>
      <c r="C18" s="24" t="s">
        <v>32</v>
      </c>
      <c r="D18" s="14">
        <f>8694.498+213.3152</f>
        <v>8907.8132000000005</v>
      </c>
      <c r="E18" s="18">
        <f>D18</f>
        <v>8907.8132000000005</v>
      </c>
    </row>
    <row r="19" spans="1:5" s="4" customFormat="1" ht="18.75" x14ac:dyDescent="0.2">
      <c r="A19" s="74" t="s">
        <v>43</v>
      </c>
      <c r="B19" s="76" t="s">
        <v>44</v>
      </c>
      <c r="C19" s="24" t="s">
        <v>0</v>
      </c>
      <c r="D19" s="14">
        <f>D20</f>
        <v>780.06899999999996</v>
      </c>
      <c r="E19" s="14">
        <f>E20</f>
        <v>780.06899999999996</v>
      </c>
    </row>
    <row r="20" spans="1:5" s="4" customFormat="1" ht="31.5" x14ac:dyDescent="0.2">
      <c r="A20" s="75"/>
      <c r="B20" s="77"/>
      <c r="C20" s="24" t="s">
        <v>32</v>
      </c>
      <c r="D20" s="14">
        <f>691.259+88.81</f>
        <v>780.06899999999996</v>
      </c>
      <c r="E20" s="18">
        <f>D20</f>
        <v>780.06899999999996</v>
      </c>
    </row>
    <row r="21" spans="1:5" s="4" customFormat="1" ht="18.75" x14ac:dyDescent="0.2">
      <c r="A21" s="74" t="s">
        <v>63</v>
      </c>
      <c r="B21" s="76" t="s">
        <v>45</v>
      </c>
      <c r="C21" s="24" t="s">
        <v>0</v>
      </c>
      <c r="D21" s="14">
        <f>D22</f>
        <v>25.68</v>
      </c>
      <c r="E21" s="14">
        <f>E22</f>
        <v>25.68</v>
      </c>
    </row>
    <row r="22" spans="1:5" s="4" customFormat="1" ht="31.5" x14ac:dyDescent="0.2">
      <c r="A22" s="75"/>
      <c r="B22" s="77"/>
      <c r="C22" s="24" t="s">
        <v>32</v>
      </c>
      <c r="D22" s="14">
        <v>25.68</v>
      </c>
      <c r="E22" s="18">
        <v>25.68</v>
      </c>
    </row>
    <row r="23" spans="1:5" s="4" customFormat="1" ht="18.75" x14ac:dyDescent="0.2">
      <c r="A23" s="74" t="s">
        <v>65</v>
      </c>
      <c r="B23" s="76" t="s">
        <v>39</v>
      </c>
      <c r="C23" s="24" t="s">
        <v>0</v>
      </c>
      <c r="D23" s="14">
        <f>D24</f>
        <v>5745.4749400000001</v>
      </c>
      <c r="E23" s="14">
        <f>E24</f>
        <v>5745.4749400000001</v>
      </c>
    </row>
    <row r="24" spans="1:5" s="4" customFormat="1" ht="38.25" customHeight="1" x14ac:dyDescent="0.2">
      <c r="A24" s="75"/>
      <c r="B24" s="77"/>
      <c r="C24" s="12" t="s">
        <v>64</v>
      </c>
      <c r="D24" s="14">
        <v>5745.4749400000001</v>
      </c>
      <c r="E24" s="18">
        <f>D24</f>
        <v>5745.4749400000001</v>
      </c>
    </row>
    <row r="25" spans="1:5" s="3" customFormat="1" ht="31.5" x14ac:dyDescent="0.2">
      <c r="A25" s="25" t="s">
        <v>66</v>
      </c>
      <c r="B25" s="27" t="s">
        <v>41</v>
      </c>
      <c r="C25" s="24" t="s">
        <v>32</v>
      </c>
      <c r="D25" s="14">
        <f>D26+D27</f>
        <v>272.00234</v>
      </c>
      <c r="E25" s="14">
        <f t="shared" ref="E25" si="2">E26+E27</f>
        <v>272.00234</v>
      </c>
    </row>
    <row r="26" spans="1:5" s="3" customFormat="1" ht="63" x14ac:dyDescent="0.2">
      <c r="A26" s="25" t="s">
        <v>67</v>
      </c>
      <c r="B26" s="27" t="s">
        <v>46</v>
      </c>
      <c r="C26" s="24" t="s">
        <v>32</v>
      </c>
      <c r="D26" s="14">
        <v>25</v>
      </c>
      <c r="E26" s="18">
        <f>D26</f>
        <v>25</v>
      </c>
    </row>
    <row r="27" spans="1:5" s="3" customFormat="1" ht="47.25" x14ac:dyDescent="0.2">
      <c r="A27" s="25" t="s">
        <v>68</v>
      </c>
      <c r="B27" s="27" t="s">
        <v>69</v>
      </c>
      <c r="C27" s="24" t="s">
        <v>32</v>
      </c>
      <c r="D27" s="14">
        <f>247.00234</f>
        <v>247.00234</v>
      </c>
      <c r="E27" s="18">
        <f>D27</f>
        <v>247.00234</v>
      </c>
    </row>
    <row r="28" spans="1:5" s="2" customFormat="1" ht="36" customHeight="1" x14ac:dyDescent="0.2">
      <c r="A28" s="97" t="s">
        <v>10</v>
      </c>
      <c r="B28" s="98" t="s">
        <v>70</v>
      </c>
      <c r="C28" s="6" t="s">
        <v>0</v>
      </c>
      <c r="D28" s="14">
        <f>D29</f>
        <v>1341534.14821</v>
      </c>
      <c r="E28" s="14">
        <f t="shared" ref="E28" si="3">E29</f>
        <v>1341534.14821</v>
      </c>
    </row>
    <row r="29" spans="1:5" s="2" customFormat="1" ht="77.25" customHeight="1" x14ac:dyDescent="0.2">
      <c r="A29" s="97"/>
      <c r="B29" s="98"/>
      <c r="C29" s="11" t="s">
        <v>32</v>
      </c>
      <c r="D29" s="14">
        <f>D30+D31</f>
        <v>1341534.14821</v>
      </c>
      <c r="E29" s="14">
        <f>E30+E31</f>
        <v>1341534.14821</v>
      </c>
    </row>
    <row r="30" spans="1:5" s="2" customFormat="1" ht="106.5" customHeight="1" x14ac:dyDescent="0.2">
      <c r="A30" s="25" t="s">
        <v>11</v>
      </c>
      <c r="B30" s="27" t="s">
        <v>29</v>
      </c>
      <c r="C30" s="24" t="s">
        <v>32</v>
      </c>
      <c r="D30" s="14">
        <v>1316407.14821</v>
      </c>
      <c r="E30" s="18">
        <f>D30</f>
        <v>1316407.14821</v>
      </c>
    </row>
    <row r="31" spans="1:5" s="2" customFormat="1" ht="112.5" customHeight="1" x14ac:dyDescent="0.2">
      <c r="A31" s="25" t="s">
        <v>36</v>
      </c>
      <c r="B31" s="27" t="s">
        <v>37</v>
      </c>
      <c r="C31" s="24" t="s">
        <v>32</v>
      </c>
      <c r="D31" s="14">
        <v>25127</v>
      </c>
      <c r="E31" s="18">
        <f>D31</f>
        <v>25127</v>
      </c>
    </row>
    <row r="32" spans="1:5" s="3" customFormat="1" ht="21.6" customHeight="1" x14ac:dyDescent="0.2">
      <c r="A32" s="97" t="s">
        <v>13</v>
      </c>
      <c r="B32" s="100" t="s">
        <v>5</v>
      </c>
      <c r="C32" s="6" t="s">
        <v>0</v>
      </c>
      <c r="D32" s="14">
        <f>D33+D34+D35</f>
        <v>48068.94253</v>
      </c>
      <c r="E32" s="14">
        <f>E33+E34+E35</f>
        <v>48068.94253</v>
      </c>
    </row>
    <row r="33" spans="1:6" s="3" customFormat="1" ht="18.75" x14ac:dyDescent="0.2">
      <c r="A33" s="97"/>
      <c r="B33" s="100"/>
      <c r="C33" s="11" t="s">
        <v>33</v>
      </c>
      <c r="D33" s="14">
        <f>D42</f>
        <v>31213</v>
      </c>
      <c r="E33" s="14">
        <f>E42</f>
        <v>31213</v>
      </c>
    </row>
    <row r="34" spans="1:6" s="3" customFormat="1" ht="31.5" x14ac:dyDescent="0.2">
      <c r="A34" s="99"/>
      <c r="B34" s="101"/>
      <c r="C34" s="11" t="s">
        <v>32</v>
      </c>
      <c r="D34" s="14">
        <f>D37+D39+D40+D43</f>
        <v>16855.94253</v>
      </c>
      <c r="E34" s="14">
        <f>E37+E39+E40+E43</f>
        <v>16855.94253</v>
      </c>
    </row>
    <row r="35" spans="1:6" s="3" customFormat="1" ht="31.5" x14ac:dyDescent="0.2">
      <c r="A35" s="99"/>
      <c r="B35" s="101"/>
      <c r="C35" s="11" t="s">
        <v>30</v>
      </c>
      <c r="D35" s="14">
        <f>D38+D44</f>
        <v>0</v>
      </c>
      <c r="E35" s="14">
        <f>E38+E44</f>
        <v>0</v>
      </c>
    </row>
    <row r="36" spans="1:6" s="3" customFormat="1" ht="18.75" x14ac:dyDescent="0.2">
      <c r="A36" s="74" t="s">
        <v>23</v>
      </c>
      <c r="B36" s="76" t="s">
        <v>35</v>
      </c>
      <c r="C36" s="7" t="s">
        <v>0</v>
      </c>
      <c r="D36" s="14">
        <f>D37+D38</f>
        <v>8790.1648999999998</v>
      </c>
      <c r="E36" s="14">
        <f>E37+E38</f>
        <v>8790.1648999999998</v>
      </c>
      <c r="F36" s="9"/>
    </row>
    <row r="37" spans="1:6" s="3" customFormat="1" ht="31.5" x14ac:dyDescent="0.2">
      <c r="A37" s="91"/>
      <c r="B37" s="92"/>
      <c r="C37" s="10" t="s">
        <v>32</v>
      </c>
      <c r="D37" s="14">
        <f>11790.1649-3000</f>
        <v>8790.1648999999998</v>
      </c>
      <c r="E37" s="18">
        <f>D37</f>
        <v>8790.1648999999998</v>
      </c>
    </row>
    <row r="38" spans="1:6" s="3" customFormat="1" ht="31.5" x14ac:dyDescent="0.2">
      <c r="A38" s="75"/>
      <c r="B38" s="77"/>
      <c r="C38" s="24" t="s">
        <v>30</v>
      </c>
      <c r="D38" s="14">
        <v>0</v>
      </c>
      <c r="E38" s="18">
        <v>0</v>
      </c>
    </row>
    <row r="39" spans="1:6" s="3" customFormat="1" ht="82.5" customHeight="1" x14ac:dyDescent="0.2">
      <c r="A39" s="25" t="s">
        <v>14</v>
      </c>
      <c r="B39" s="27" t="s">
        <v>71</v>
      </c>
      <c r="C39" s="24" t="s">
        <v>32</v>
      </c>
      <c r="D39" s="14">
        <v>3000</v>
      </c>
      <c r="E39" s="18">
        <f>D39</f>
        <v>3000</v>
      </c>
    </row>
    <row r="40" spans="1:6" s="3" customFormat="1" ht="78.75" x14ac:dyDescent="0.2">
      <c r="A40" s="25" t="s">
        <v>24</v>
      </c>
      <c r="B40" s="27" t="s">
        <v>80</v>
      </c>
      <c r="C40" s="24" t="s">
        <v>32</v>
      </c>
      <c r="D40" s="14">
        <v>2751.4276300000001</v>
      </c>
      <c r="E40" s="18">
        <f>D40</f>
        <v>2751.4276300000001</v>
      </c>
    </row>
    <row r="41" spans="1:6" s="3" customFormat="1" ht="24" customHeight="1" x14ac:dyDescent="0.2">
      <c r="A41" s="74" t="s">
        <v>72</v>
      </c>
      <c r="B41" s="76" t="s">
        <v>26</v>
      </c>
      <c r="C41" s="10" t="s">
        <v>0</v>
      </c>
      <c r="D41" s="14">
        <f>D42+D43+D44</f>
        <v>33527.35</v>
      </c>
      <c r="E41" s="20">
        <f t="shared" ref="E41" si="4">E42+E43+E44</f>
        <v>33527.35</v>
      </c>
    </row>
    <row r="42" spans="1:6" s="3" customFormat="1" ht="24" customHeight="1" x14ac:dyDescent="0.2">
      <c r="A42" s="93"/>
      <c r="B42" s="95"/>
      <c r="C42" s="24" t="s">
        <v>33</v>
      </c>
      <c r="D42" s="14">
        <v>31213</v>
      </c>
      <c r="E42" s="21">
        <f>D42</f>
        <v>31213</v>
      </c>
    </row>
    <row r="43" spans="1:6" s="3" customFormat="1" ht="31.5" x14ac:dyDescent="0.2">
      <c r="A43" s="93"/>
      <c r="B43" s="95"/>
      <c r="C43" s="10" t="s">
        <v>32</v>
      </c>
      <c r="D43" s="14">
        <v>2314.35</v>
      </c>
      <c r="E43" s="18">
        <f>D43</f>
        <v>2314.35</v>
      </c>
    </row>
    <row r="44" spans="1:6" s="3" customFormat="1" ht="31.5" x14ac:dyDescent="0.2">
      <c r="A44" s="94"/>
      <c r="B44" s="96"/>
      <c r="C44" s="24" t="s">
        <v>30</v>
      </c>
      <c r="D44" s="14">
        <v>0</v>
      </c>
      <c r="E44" s="22">
        <v>0</v>
      </c>
    </row>
    <row r="45" spans="1:6" s="5" customFormat="1" ht="29.25" customHeight="1" x14ac:dyDescent="0.2">
      <c r="A45" s="97" t="s">
        <v>15</v>
      </c>
      <c r="B45" s="100" t="s">
        <v>6</v>
      </c>
      <c r="C45" s="6" t="s">
        <v>0</v>
      </c>
      <c r="D45" s="14">
        <f>D46+D47+D48</f>
        <v>33680.189830000003</v>
      </c>
      <c r="E45" s="14">
        <f t="shared" ref="E45" si="5">E46+E47+E48</f>
        <v>31595.69887</v>
      </c>
    </row>
    <row r="46" spans="1:6" s="5" customFormat="1" ht="29.25" customHeight="1" x14ac:dyDescent="0.2">
      <c r="A46" s="97"/>
      <c r="B46" s="100"/>
      <c r="C46" s="6" t="s">
        <v>33</v>
      </c>
      <c r="D46" s="14">
        <f>D50+D55</f>
        <v>21000</v>
      </c>
      <c r="E46" s="14">
        <f>E50+E55</f>
        <v>20415.509040000001</v>
      </c>
    </row>
    <row r="47" spans="1:6" s="5" customFormat="1" ht="31.5" x14ac:dyDescent="0.2">
      <c r="A47" s="99"/>
      <c r="B47" s="101"/>
      <c r="C47" s="11" t="s">
        <v>32</v>
      </c>
      <c r="D47" s="14">
        <f>D51+D56+D66+D67+D68</f>
        <v>11708.37689</v>
      </c>
      <c r="E47" s="14">
        <f>E51+E56+E66+E67+E68</f>
        <v>10208.37689</v>
      </c>
    </row>
    <row r="48" spans="1:6" s="5" customFormat="1" ht="31.5" x14ac:dyDescent="0.2">
      <c r="A48" s="99"/>
      <c r="B48" s="101"/>
      <c r="C48" s="11" t="s">
        <v>30</v>
      </c>
      <c r="D48" s="14">
        <f>D57</f>
        <v>971.81294000000003</v>
      </c>
      <c r="E48" s="14">
        <f>E57</f>
        <v>971.81294000000003</v>
      </c>
    </row>
    <row r="49" spans="1:5" s="5" customFormat="1" ht="34.5" customHeight="1" x14ac:dyDescent="0.2">
      <c r="A49" s="86" t="s">
        <v>16</v>
      </c>
      <c r="B49" s="106" t="s">
        <v>22</v>
      </c>
      <c r="C49" s="7" t="s">
        <v>0</v>
      </c>
      <c r="D49" s="14">
        <f>D52</f>
        <v>1100</v>
      </c>
      <c r="E49" s="14">
        <f t="shared" ref="E49" si="6">E51</f>
        <v>1100</v>
      </c>
    </row>
    <row r="50" spans="1:5" s="5" customFormat="1" ht="30" customHeight="1" x14ac:dyDescent="0.2">
      <c r="A50" s="86"/>
      <c r="B50" s="106"/>
      <c r="C50" s="24" t="s">
        <v>33</v>
      </c>
      <c r="D50" s="14"/>
      <c r="E50" s="18"/>
    </row>
    <row r="51" spans="1:5" s="5" customFormat="1" ht="30.75" customHeight="1" x14ac:dyDescent="0.2">
      <c r="A51" s="105"/>
      <c r="B51" s="84"/>
      <c r="C51" s="24" t="s">
        <v>32</v>
      </c>
      <c r="D51" s="18">
        <f>D53</f>
        <v>1100</v>
      </c>
      <c r="E51" s="18">
        <f>E53</f>
        <v>1100</v>
      </c>
    </row>
    <row r="52" spans="1:5" s="5" customFormat="1" ht="33.75" customHeight="1" x14ac:dyDescent="0.2">
      <c r="A52" s="102" t="s">
        <v>47</v>
      </c>
      <c r="B52" s="76" t="s">
        <v>50</v>
      </c>
      <c r="C52" s="7" t="s">
        <v>0</v>
      </c>
      <c r="D52" s="14">
        <f>D53</f>
        <v>1100</v>
      </c>
      <c r="E52" s="14">
        <f>E53</f>
        <v>1100</v>
      </c>
    </row>
    <row r="53" spans="1:5" s="5" customFormat="1" ht="31.5" x14ac:dyDescent="0.2">
      <c r="A53" s="117"/>
      <c r="B53" s="118"/>
      <c r="C53" s="24" t="s">
        <v>32</v>
      </c>
      <c r="D53" s="18">
        <v>1100</v>
      </c>
      <c r="E53" s="39">
        <v>1100</v>
      </c>
    </row>
    <row r="54" spans="1:5" s="4" customFormat="1" ht="18.75" x14ac:dyDescent="0.2">
      <c r="A54" s="102" t="s">
        <v>27</v>
      </c>
      <c r="B54" s="76" t="s">
        <v>73</v>
      </c>
      <c r="C54" s="24" t="s">
        <v>0</v>
      </c>
      <c r="D54" s="14">
        <f>D55+D56+D57</f>
        <v>27905.189829999999</v>
      </c>
      <c r="E54" s="14">
        <f t="shared" ref="E54" si="7">E55+E56+E57</f>
        <v>27320.69887</v>
      </c>
    </row>
    <row r="55" spans="1:5" s="4" customFormat="1" ht="18.75" x14ac:dyDescent="0.2">
      <c r="A55" s="103"/>
      <c r="B55" s="92"/>
      <c r="C55" s="24" t="s">
        <v>33</v>
      </c>
      <c r="D55" s="14">
        <f t="shared" ref="D55:E57" si="8">D59+D63</f>
        <v>21000</v>
      </c>
      <c r="E55" s="14">
        <f t="shared" si="8"/>
        <v>20415.509040000001</v>
      </c>
    </row>
    <row r="56" spans="1:5" s="4" customFormat="1" ht="31.5" x14ac:dyDescent="0.2">
      <c r="A56" s="103"/>
      <c r="B56" s="92"/>
      <c r="C56" s="24" t="s">
        <v>32</v>
      </c>
      <c r="D56" s="14">
        <v>5933.3768899999995</v>
      </c>
      <c r="E56" s="14">
        <f>D56</f>
        <v>5933.3768899999995</v>
      </c>
    </row>
    <row r="57" spans="1:5" s="4" customFormat="1" ht="31.5" x14ac:dyDescent="0.2">
      <c r="A57" s="104"/>
      <c r="B57" s="77"/>
      <c r="C57" s="24" t="s">
        <v>30</v>
      </c>
      <c r="D57" s="14">
        <f t="shared" si="8"/>
        <v>971.81294000000003</v>
      </c>
      <c r="E57" s="14">
        <f t="shared" si="8"/>
        <v>971.81294000000003</v>
      </c>
    </row>
    <row r="58" spans="1:5" s="4" customFormat="1" ht="20.25" customHeight="1" x14ac:dyDescent="0.2">
      <c r="A58" s="102" t="s">
        <v>28</v>
      </c>
      <c r="B58" s="76" t="s">
        <v>48</v>
      </c>
      <c r="C58" s="24" t="s">
        <v>0</v>
      </c>
      <c r="D58" s="14">
        <f>D59+D60+D61</f>
        <v>2529.5520000000001</v>
      </c>
      <c r="E58" s="14">
        <f>E59+E60+E61</f>
        <v>2529.5520000000001</v>
      </c>
    </row>
    <row r="59" spans="1:5" s="4" customFormat="1" ht="18.75" x14ac:dyDescent="0.2">
      <c r="A59" s="103"/>
      <c r="B59" s="92"/>
      <c r="C59" s="24" t="s">
        <v>33</v>
      </c>
      <c r="D59" s="18"/>
      <c r="E59" s="14"/>
    </row>
    <row r="60" spans="1:5" s="4" customFormat="1" ht="31.5" x14ac:dyDescent="0.2">
      <c r="A60" s="103"/>
      <c r="B60" s="92"/>
      <c r="C60" s="24" t="s">
        <v>32</v>
      </c>
      <c r="D60" s="18">
        <f>2529.552</f>
        <v>2529.5520000000001</v>
      </c>
      <c r="E60" s="18">
        <f>D60</f>
        <v>2529.5520000000001</v>
      </c>
    </row>
    <row r="61" spans="1:5" s="4" customFormat="1" ht="41.25" customHeight="1" x14ac:dyDescent="0.2">
      <c r="A61" s="104"/>
      <c r="B61" s="77"/>
      <c r="C61" s="24" t="s">
        <v>30</v>
      </c>
      <c r="D61" s="18"/>
      <c r="E61" s="14"/>
    </row>
    <row r="62" spans="1:5" s="4" customFormat="1" ht="18.75" x14ac:dyDescent="0.2">
      <c r="A62" s="116" t="s">
        <v>74</v>
      </c>
      <c r="B62" s="106" t="s">
        <v>75</v>
      </c>
      <c r="C62" s="24" t="s">
        <v>0</v>
      </c>
      <c r="D62" s="14">
        <f>D63+D64+D65</f>
        <v>25375.612939999999</v>
      </c>
      <c r="E62" s="14">
        <f t="shared" ref="E62" si="9">E63+E64+E65</f>
        <v>24791.12198</v>
      </c>
    </row>
    <row r="63" spans="1:5" s="4" customFormat="1" ht="18.75" x14ac:dyDescent="0.2">
      <c r="A63" s="116"/>
      <c r="B63" s="106"/>
      <c r="C63" s="24" t="s">
        <v>33</v>
      </c>
      <c r="D63" s="18">
        <v>21000</v>
      </c>
      <c r="E63" s="18">
        <v>20415.509040000001</v>
      </c>
    </row>
    <row r="64" spans="1:5" s="4" customFormat="1" ht="39" customHeight="1" x14ac:dyDescent="0.2">
      <c r="A64" s="116"/>
      <c r="B64" s="106"/>
      <c r="C64" s="24" t="s">
        <v>32</v>
      </c>
      <c r="D64" s="18">
        <v>3403.8</v>
      </c>
      <c r="E64" s="18">
        <f>D64</f>
        <v>3403.8</v>
      </c>
    </row>
    <row r="65" spans="1:5" s="4" customFormat="1" ht="31.5" x14ac:dyDescent="0.2">
      <c r="A65" s="99"/>
      <c r="B65" s="84"/>
      <c r="C65" s="24" t="s">
        <v>30</v>
      </c>
      <c r="D65" s="18">
        <v>971.81294000000003</v>
      </c>
      <c r="E65" s="18">
        <f>D65</f>
        <v>971.81294000000003</v>
      </c>
    </row>
    <row r="66" spans="1:5" s="4" customFormat="1" ht="98.25" customHeight="1" x14ac:dyDescent="0.2">
      <c r="A66" s="25" t="s">
        <v>17</v>
      </c>
      <c r="B66" s="27" t="s">
        <v>51</v>
      </c>
      <c r="C66" s="24" t="s">
        <v>32</v>
      </c>
      <c r="D66" s="18">
        <v>1023</v>
      </c>
      <c r="E66" s="39">
        <f>D66</f>
        <v>1023</v>
      </c>
    </row>
    <row r="67" spans="1:5" s="1" customFormat="1" ht="94.5" x14ac:dyDescent="0.2">
      <c r="A67" s="25" t="s">
        <v>18</v>
      </c>
      <c r="B67" s="27" t="s">
        <v>49</v>
      </c>
      <c r="C67" s="24" t="s">
        <v>32</v>
      </c>
      <c r="D67" s="18">
        <v>1500</v>
      </c>
      <c r="E67" s="18">
        <v>0</v>
      </c>
    </row>
    <row r="68" spans="1:5" s="1" customFormat="1" ht="88.5" customHeight="1" x14ac:dyDescent="0.2">
      <c r="A68" s="25" t="s">
        <v>76</v>
      </c>
      <c r="B68" s="27" t="s">
        <v>77</v>
      </c>
      <c r="C68" s="24" t="s">
        <v>32</v>
      </c>
      <c r="D68" s="18">
        <v>2152</v>
      </c>
      <c r="E68" s="18">
        <f>D68</f>
        <v>2152</v>
      </c>
    </row>
    <row r="69" spans="1:5" ht="31.5" customHeight="1" x14ac:dyDescent="0.2">
      <c r="A69" s="97" t="s">
        <v>19</v>
      </c>
      <c r="B69" s="87" t="s">
        <v>7</v>
      </c>
      <c r="C69" s="6" t="s">
        <v>0</v>
      </c>
      <c r="D69" s="14">
        <f>D71</f>
        <v>3018.1469999999999</v>
      </c>
      <c r="E69" s="14">
        <f t="shared" ref="E69" si="10">E70</f>
        <v>3018.1469999999999</v>
      </c>
    </row>
    <row r="70" spans="1:5" ht="31.5" x14ac:dyDescent="0.2">
      <c r="A70" s="114"/>
      <c r="B70" s="115"/>
      <c r="C70" s="11" t="s">
        <v>32</v>
      </c>
      <c r="D70" s="18">
        <f>D71</f>
        <v>3018.1469999999999</v>
      </c>
      <c r="E70" s="18">
        <f>E71</f>
        <v>3018.1469999999999</v>
      </c>
    </row>
    <row r="71" spans="1:5" s="8" customFormat="1" ht="96.75" customHeight="1" thickBot="1" x14ac:dyDescent="0.25">
      <c r="A71" s="40" t="s">
        <v>20</v>
      </c>
      <c r="B71" s="26" t="s">
        <v>31</v>
      </c>
      <c r="C71" s="41" t="s">
        <v>32</v>
      </c>
      <c r="D71" s="42">
        <v>3018.1469999999999</v>
      </c>
      <c r="E71" s="43">
        <f>D71</f>
        <v>3018.1469999999999</v>
      </c>
    </row>
    <row r="72" spans="1:5" s="8" customFormat="1" ht="15.75" x14ac:dyDescent="0.2">
      <c r="A72" s="44"/>
      <c r="B72" s="45"/>
      <c r="C72" s="46"/>
      <c r="D72" s="47"/>
      <c r="E72" s="48"/>
    </row>
    <row r="73" spans="1:5" ht="18.75" x14ac:dyDescent="0.2">
      <c r="A73" s="107" t="s">
        <v>59</v>
      </c>
      <c r="B73" s="90"/>
      <c r="C73" s="90"/>
      <c r="D73" s="90"/>
      <c r="E73" s="90"/>
    </row>
    <row r="74" spans="1:5" ht="18.75" x14ac:dyDescent="0.2">
      <c r="A74" s="29" t="s">
        <v>61</v>
      </c>
      <c r="B74" s="49"/>
    </row>
  </sheetData>
  <sortState ref="A5:I5">
    <sortCondition ref="A5"/>
  </sortState>
  <mergeCells count="48">
    <mergeCell ref="A73:E73"/>
    <mergeCell ref="E5:E6"/>
    <mergeCell ref="A4:A6"/>
    <mergeCell ref="B4:B6"/>
    <mergeCell ref="C4:C6"/>
    <mergeCell ref="A69:A70"/>
    <mergeCell ref="B69:B70"/>
    <mergeCell ref="A62:A65"/>
    <mergeCell ref="B62:B65"/>
    <mergeCell ref="A52:A53"/>
    <mergeCell ref="B52:B53"/>
    <mergeCell ref="A54:A57"/>
    <mergeCell ref="B54:B57"/>
    <mergeCell ref="A58:A61"/>
    <mergeCell ref="B58:B61"/>
    <mergeCell ref="A45:A48"/>
    <mergeCell ref="B45:B48"/>
    <mergeCell ref="A49:A51"/>
    <mergeCell ref="B49:B51"/>
    <mergeCell ref="A21:A22"/>
    <mergeCell ref="B21:B22"/>
    <mergeCell ref="A36:A38"/>
    <mergeCell ref="B36:B38"/>
    <mergeCell ref="A41:A44"/>
    <mergeCell ref="B41:B44"/>
    <mergeCell ref="A23:A24"/>
    <mergeCell ref="B23:B24"/>
    <mergeCell ref="A28:A29"/>
    <mergeCell ref="B28:B29"/>
    <mergeCell ref="A32:A35"/>
    <mergeCell ref="B32:B35"/>
    <mergeCell ref="F13:H13"/>
    <mergeCell ref="F14:H14"/>
    <mergeCell ref="A17:A18"/>
    <mergeCell ref="B17:B18"/>
    <mergeCell ref="A19:A20"/>
    <mergeCell ref="B19:B20"/>
    <mergeCell ref="D4:E4"/>
    <mergeCell ref="A2:E2"/>
    <mergeCell ref="A1:E1"/>
    <mergeCell ref="A15:A16"/>
    <mergeCell ref="B15:B16"/>
    <mergeCell ref="D5:D6"/>
    <mergeCell ref="A7:A11"/>
    <mergeCell ref="B7:B11"/>
    <mergeCell ref="A12:A13"/>
    <mergeCell ref="B12:B13"/>
    <mergeCell ref="A3:E3"/>
  </mergeCells>
  <pageMargins left="0.70866141732283472" right="0.11811023622047245" top="0.55118110236220474" bottom="0.35433070866141736" header="0.31496062992125984" footer="0.31496062992125984"/>
  <pageSetup paperSize="9" scale="70" orientation="portrait" r:id="rId1"/>
  <rowBreaks count="2" manualBreakCount="2">
    <brk id="29" max="4" man="1"/>
    <brk id="5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view="pageBreakPreview" zoomScale="60" zoomScaleNormal="70" workbookViewId="0">
      <selection activeCell="A73" sqref="A73:I73"/>
    </sheetView>
  </sheetViews>
  <sheetFormatPr defaultRowHeight="12.75" x14ac:dyDescent="0.2"/>
  <cols>
    <col min="1" max="1" width="8" style="30" customWidth="1"/>
    <col min="2" max="2" width="35.42578125" style="30" customWidth="1"/>
    <col min="3" max="3" width="31.42578125" style="30" customWidth="1"/>
    <col min="4" max="4" width="20.42578125" style="30" customWidth="1"/>
    <col min="5" max="5" width="15.42578125" style="30" customWidth="1"/>
    <col min="6" max="6" width="16.5703125" style="30" customWidth="1"/>
    <col min="7" max="7" width="16.42578125" style="30" customWidth="1"/>
    <col min="8" max="8" width="22.7109375" style="30" customWidth="1"/>
    <col min="9" max="9" width="22.42578125" style="30" customWidth="1"/>
    <col min="10" max="10" width="13" style="30" bestFit="1" customWidth="1"/>
    <col min="11" max="16384" width="9.140625" style="30"/>
  </cols>
  <sheetData>
    <row r="1" spans="1:12" ht="20.25" x14ac:dyDescent="0.2">
      <c r="A1" s="73" t="s">
        <v>79</v>
      </c>
      <c r="B1" s="73"/>
      <c r="C1" s="73"/>
      <c r="D1" s="73"/>
      <c r="E1" s="73"/>
      <c r="F1" s="73"/>
      <c r="G1" s="73"/>
      <c r="H1" s="73"/>
      <c r="I1" s="73"/>
    </row>
    <row r="2" spans="1:12" ht="27.75" customHeight="1" x14ac:dyDescent="0.2">
      <c r="A2" s="72" t="s">
        <v>58</v>
      </c>
      <c r="B2" s="72"/>
      <c r="C2" s="72"/>
      <c r="D2" s="72"/>
      <c r="E2" s="72"/>
      <c r="F2" s="72"/>
      <c r="G2" s="72"/>
      <c r="H2" s="72"/>
      <c r="I2" s="124"/>
    </row>
    <row r="3" spans="1:12" ht="21" thickBot="1" x14ac:dyDescent="0.25">
      <c r="A3" s="72" t="s">
        <v>60</v>
      </c>
      <c r="B3" s="72"/>
      <c r="C3" s="72"/>
      <c r="D3" s="72"/>
      <c r="E3" s="72"/>
      <c r="F3" s="72"/>
      <c r="G3" s="72"/>
      <c r="H3" s="72"/>
      <c r="I3" s="72"/>
    </row>
    <row r="4" spans="1:12" ht="27.75" customHeight="1" x14ac:dyDescent="0.2">
      <c r="A4" s="108" t="s">
        <v>8</v>
      </c>
      <c r="B4" s="111" t="s">
        <v>1</v>
      </c>
      <c r="C4" s="111" t="s">
        <v>2</v>
      </c>
      <c r="D4" s="125" t="s">
        <v>52</v>
      </c>
      <c r="E4" s="126" t="s">
        <v>53</v>
      </c>
      <c r="F4" s="70" t="s">
        <v>3</v>
      </c>
      <c r="G4" s="71"/>
      <c r="H4" s="71"/>
      <c r="I4" s="129"/>
    </row>
    <row r="5" spans="1:12" ht="43.5" customHeight="1" x14ac:dyDescent="0.2">
      <c r="A5" s="109"/>
      <c r="B5" s="112"/>
      <c r="C5" s="112"/>
      <c r="D5" s="112"/>
      <c r="E5" s="127"/>
      <c r="F5" s="119" t="s">
        <v>78</v>
      </c>
      <c r="G5" s="119" t="s">
        <v>54</v>
      </c>
      <c r="H5" s="119" t="s">
        <v>55</v>
      </c>
      <c r="I5" s="122" t="s">
        <v>56</v>
      </c>
    </row>
    <row r="6" spans="1:12" ht="42.75" customHeight="1" thickBot="1" x14ac:dyDescent="0.25">
      <c r="A6" s="110"/>
      <c r="B6" s="113"/>
      <c r="C6" s="113"/>
      <c r="D6" s="113"/>
      <c r="E6" s="128"/>
      <c r="F6" s="120"/>
      <c r="G6" s="120"/>
      <c r="H6" s="121"/>
      <c r="I6" s="123"/>
    </row>
    <row r="7" spans="1:12" ht="28.9" customHeight="1" x14ac:dyDescent="0.2">
      <c r="A7" s="80"/>
      <c r="B7" s="83" t="s">
        <v>34</v>
      </c>
      <c r="C7" s="36" t="s">
        <v>0</v>
      </c>
      <c r="D7" s="67"/>
      <c r="E7" s="36"/>
      <c r="F7" s="17">
        <f>F8+F9</f>
        <v>1442032.4670500003</v>
      </c>
      <c r="G7" s="17">
        <f t="shared" ref="G7" si="0">G8+G9</f>
        <v>1439947.9760900002</v>
      </c>
      <c r="H7" s="57"/>
      <c r="I7" s="69">
        <f>G7*100/F7</f>
        <v>99.855447709560636</v>
      </c>
    </row>
    <row r="8" spans="1:12" ht="34.9" customHeight="1" x14ac:dyDescent="0.2">
      <c r="A8" s="81"/>
      <c r="B8" s="84"/>
      <c r="C8" s="37" t="s">
        <v>32</v>
      </c>
      <c r="D8" s="67"/>
      <c r="E8" s="36"/>
      <c r="F8" s="17">
        <f>F13+F29+F34+F47+F70</f>
        <v>1388847.6541100002</v>
      </c>
      <c r="G8" s="17">
        <f>G13+G29+G34+G47+G70</f>
        <v>1387347.6541100002</v>
      </c>
      <c r="H8" s="50"/>
      <c r="I8" s="58"/>
    </row>
    <row r="9" spans="1:12" ht="47.25" x14ac:dyDescent="0.2">
      <c r="A9" s="81"/>
      <c r="B9" s="84"/>
      <c r="C9" s="37" t="s">
        <v>25</v>
      </c>
      <c r="D9" s="67"/>
      <c r="E9" s="36"/>
      <c r="F9" s="17">
        <f>F10+F11</f>
        <v>53184.812940000003</v>
      </c>
      <c r="G9" s="17">
        <f t="shared" ref="G9" si="1">G10+G11</f>
        <v>52600.321980000008</v>
      </c>
      <c r="H9" s="50"/>
      <c r="I9" s="58"/>
    </row>
    <row r="10" spans="1:12" ht="31.5" x14ac:dyDescent="0.2">
      <c r="A10" s="81"/>
      <c r="B10" s="84"/>
      <c r="C10" s="36" t="s">
        <v>33</v>
      </c>
      <c r="D10" s="67"/>
      <c r="E10" s="36"/>
      <c r="F10" s="17">
        <f>F33+F46</f>
        <v>52213</v>
      </c>
      <c r="G10" s="17">
        <f>G33+G46</f>
        <v>51628.509040000004</v>
      </c>
      <c r="H10" s="50"/>
      <c r="I10" s="58"/>
    </row>
    <row r="11" spans="1:12" ht="31.5" x14ac:dyDescent="0.2">
      <c r="A11" s="82"/>
      <c r="B11" s="84"/>
      <c r="C11" s="37" t="s">
        <v>30</v>
      </c>
      <c r="D11" s="67"/>
      <c r="E11" s="36"/>
      <c r="F11" s="17">
        <f>F35+F48</f>
        <v>971.81294000000003</v>
      </c>
      <c r="G11" s="17">
        <f>G35+G48</f>
        <v>971.81294000000003</v>
      </c>
      <c r="H11" s="50"/>
      <c r="I11" s="58"/>
    </row>
    <row r="12" spans="1:12" s="1" customFormat="1" ht="32.450000000000003" customHeight="1" x14ac:dyDescent="0.2">
      <c r="A12" s="85" t="s">
        <v>9</v>
      </c>
      <c r="B12" s="87" t="s">
        <v>4</v>
      </c>
      <c r="C12" s="37" t="s">
        <v>0</v>
      </c>
      <c r="D12" s="67"/>
      <c r="E12" s="36"/>
      <c r="F12" s="17">
        <f>F15+F23+F25</f>
        <v>15731.039479999999</v>
      </c>
      <c r="G12" s="17">
        <f>G15+G23+G25</f>
        <v>15731.039479999999</v>
      </c>
      <c r="H12" s="51"/>
      <c r="I12" s="59"/>
    </row>
    <row r="13" spans="1:12" s="1" customFormat="1" ht="64.5" customHeight="1" x14ac:dyDescent="0.2">
      <c r="A13" s="86"/>
      <c r="B13" s="88"/>
      <c r="C13" s="37" t="s">
        <v>32</v>
      </c>
      <c r="D13" s="67"/>
      <c r="E13" s="36"/>
      <c r="F13" s="17">
        <f>F14+F16+F24+F25</f>
        <v>15731.039479999999</v>
      </c>
      <c r="G13" s="17">
        <f>G14+G16+G24+G25</f>
        <v>15731.039479999999</v>
      </c>
      <c r="H13" s="51"/>
      <c r="I13" s="59"/>
      <c r="J13" s="89"/>
      <c r="K13" s="89"/>
      <c r="L13" s="90"/>
    </row>
    <row r="14" spans="1:12" s="1" customFormat="1" ht="47.25" x14ac:dyDescent="0.2">
      <c r="A14" s="34" t="s">
        <v>12</v>
      </c>
      <c r="B14" s="31" t="s">
        <v>62</v>
      </c>
      <c r="C14" s="33" t="s">
        <v>32</v>
      </c>
      <c r="D14" s="13"/>
      <c r="E14" s="33"/>
      <c r="F14" s="14">
        <v>0</v>
      </c>
      <c r="G14" s="38">
        <v>0</v>
      </c>
      <c r="H14" s="51"/>
      <c r="I14" s="59"/>
      <c r="J14" s="89"/>
      <c r="K14" s="89"/>
      <c r="L14" s="90"/>
    </row>
    <row r="15" spans="1:12" s="4" customFormat="1" ht="27" customHeight="1" x14ac:dyDescent="0.2">
      <c r="A15" s="74" t="s">
        <v>21</v>
      </c>
      <c r="B15" s="76" t="s">
        <v>40</v>
      </c>
      <c r="C15" s="33" t="s">
        <v>0</v>
      </c>
      <c r="D15" s="13"/>
      <c r="E15" s="33"/>
      <c r="F15" s="14">
        <f>F17+F19+F21</f>
        <v>9713.5622000000003</v>
      </c>
      <c r="G15" s="14">
        <f>G17+G19+G21</f>
        <v>9713.5622000000003</v>
      </c>
      <c r="H15" s="52"/>
      <c r="I15" s="60"/>
    </row>
    <row r="16" spans="1:12" s="4" customFormat="1" ht="54.75" customHeight="1" x14ac:dyDescent="0.2">
      <c r="A16" s="75"/>
      <c r="B16" s="77"/>
      <c r="C16" s="33" t="s">
        <v>32</v>
      </c>
      <c r="D16" s="13" t="s">
        <v>81</v>
      </c>
      <c r="E16" s="33"/>
      <c r="F16" s="14">
        <f>F18+F20+F22</f>
        <v>9713.5622000000003</v>
      </c>
      <c r="G16" s="14">
        <f>G18+G20+G22</f>
        <v>9713.5622000000003</v>
      </c>
      <c r="H16" s="52"/>
      <c r="I16" s="60"/>
      <c r="J16" s="66"/>
    </row>
    <row r="17" spans="1:9" s="4" customFormat="1" ht="18.75" x14ac:dyDescent="0.2">
      <c r="A17" s="74" t="s">
        <v>38</v>
      </c>
      <c r="B17" s="76" t="s">
        <v>42</v>
      </c>
      <c r="C17" s="33" t="s">
        <v>0</v>
      </c>
      <c r="D17" s="13"/>
      <c r="E17" s="33"/>
      <c r="F17" s="14">
        <f>F18</f>
        <v>8907.8132000000005</v>
      </c>
      <c r="G17" s="14">
        <f>G18</f>
        <v>8907.8132000000005</v>
      </c>
      <c r="H17" s="53"/>
      <c r="I17" s="60"/>
    </row>
    <row r="18" spans="1:9" s="4" customFormat="1" ht="31.5" x14ac:dyDescent="0.2">
      <c r="A18" s="75"/>
      <c r="B18" s="77"/>
      <c r="C18" s="33" t="s">
        <v>32</v>
      </c>
      <c r="D18" s="13"/>
      <c r="E18" s="33"/>
      <c r="F18" s="14">
        <f>8694.498+213.3152</f>
        <v>8907.8132000000005</v>
      </c>
      <c r="G18" s="18">
        <f>F18</f>
        <v>8907.8132000000005</v>
      </c>
      <c r="H18" s="52"/>
      <c r="I18" s="60"/>
    </row>
    <row r="19" spans="1:9" s="4" customFormat="1" ht="18.75" x14ac:dyDescent="0.2">
      <c r="A19" s="74" t="s">
        <v>43</v>
      </c>
      <c r="B19" s="76" t="s">
        <v>44</v>
      </c>
      <c r="C19" s="33" t="s">
        <v>0</v>
      </c>
      <c r="D19" s="13"/>
      <c r="E19" s="33"/>
      <c r="F19" s="14">
        <f>F20</f>
        <v>780.06899999999996</v>
      </c>
      <c r="G19" s="14">
        <f>G20</f>
        <v>780.06899999999996</v>
      </c>
      <c r="H19" s="52"/>
      <c r="I19" s="60"/>
    </row>
    <row r="20" spans="1:9" s="4" customFormat="1" ht="31.5" x14ac:dyDescent="0.2">
      <c r="A20" s="75"/>
      <c r="B20" s="77"/>
      <c r="C20" s="33" t="s">
        <v>32</v>
      </c>
      <c r="D20" s="13"/>
      <c r="E20" s="33"/>
      <c r="F20" s="14">
        <f>691.259+88.81</f>
        <v>780.06899999999996</v>
      </c>
      <c r="G20" s="18">
        <f>F20</f>
        <v>780.06899999999996</v>
      </c>
      <c r="H20" s="52"/>
      <c r="I20" s="60"/>
    </row>
    <row r="21" spans="1:9" s="4" customFormat="1" ht="18.75" x14ac:dyDescent="0.2">
      <c r="A21" s="74" t="s">
        <v>63</v>
      </c>
      <c r="B21" s="76" t="s">
        <v>45</v>
      </c>
      <c r="C21" s="33" t="s">
        <v>0</v>
      </c>
      <c r="D21" s="13"/>
      <c r="E21" s="33"/>
      <c r="F21" s="14">
        <f>F22</f>
        <v>25.68</v>
      </c>
      <c r="G21" s="14">
        <f>G22</f>
        <v>25.68</v>
      </c>
      <c r="H21" s="52"/>
      <c r="I21" s="60"/>
    </row>
    <row r="22" spans="1:9" s="4" customFormat="1" ht="31.5" x14ac:dyDescent="0.2">
      <c r="A22" s="75"/>
      <c r="B22" s="77"/>
      <c r="C22" s="33" t="s">
        <v>32</v>
      </c>
      <c r="D22" s="13"/>
      <c r="E22" s="33"/>
      <c r="F22" s="14">
        <v>25.68</v>
      </c>
      <c r="G22" s="18">
        <v>25.68</v>
      </c>
      <c r="H22" s="52"/>
      <c r="I22" s="60"/>
    </row>
    <row r="23" spans="1:9" s="4" customFormat="1" ht="18.75" x14ac:dyDescent="0.2">
      <c r="A23" s="74" t="s">
        <v>65</v>
      </c>
      <c r="B23" s="76" t="s">
        <v>39</v>
      </c>
      <c r="C23" s="33" t="s">
        <v>0</v>
      </c>
      <c r="D23" s="13"/>
      <c r="E23" s="33"/>
      <c r="F23" s="14">
        <f>F24</f>
        <v>5745.4749400000001</v>
      </c>
      <c r="G23" s="14">
        <f>G24</f>
        <v>5745.4749400000001</v>
      </c>
      <c r="H23" s="52"/>
      <c r="I23" s="60"/>
    </row>
    <row r="24" spans="1:9" s="4" customFormat="1" ht="38.25" customHeight="1" x14ac:dyDescent="0.2">
      <c r="A24" s="75"/>
      <c r="B24" s="77"/>
      <c r="C24" s="12" t="s">
        <v>64</v>
      </c>
      <c r="D24" s="16"/>
      <c r="E24" s="12"/>
      <c r="F24" s="14">
        <v>5745.4749400000001</v>
      </c>
      <c r="G24" s="18">
        <f>F24</f>
        <v>5745.4749400000001</v>
      </c>
      <c r="H24" s="52"/>
      <c r="I24" s="60"/>
    </row>
    <row r="25" spans="1:9" s="3" customFormat="1" ht="31.5" x14ac:dyDescent="0.2">
      <c r="A25" s="32" t="s">
        <v>66</v>
      </c>
      <c r="B25" s="31" t="s">
        <v>41</v>
      </c>
      <c r="C25" s="33" t="s">
        <v>32</v>
      </c>
      <c r="D25" s="13" t="s">
        <v>82</v>
      </c>
      <c r="E25" s="33"/>
      <c r="F25" s="14">
        <f>F26+F27</f>
        <v>272.00234</v>
      </c>
      <c r="G25" s="14">
        <f t="shared" ref="G25" si="2">G26+G27</f>
        <v>272.00234</v>
      </c>
      <c r="H25" s="54"/>
      <c r="I25" s="61"/>
    </row>
    <row r="26" spans="1:9" s="3" customFormat="1" ht="94.5" x14ac:dyDescent="0.2">
      <c r="A26" s="32" t="s">
        <v>67</v>
      </c>
      <c r="B26" s="31" t="s">
        <v>46</v>
      </c>
      <c r="C26" s="33" t="s">
        <v>32</v>
      </c>
      <c r="D26" s="13"/>
      <c r="E26" s="33"/>
      <c r="F26" s="14">
        <v>25</v>
      </c>
      <c r="G26" s="18">
        <f>F26</f>
        <v>25</v>
      </c>
      <c r="H26" s="54"/>
      <c r="I26" s="61"/>
    </row>
    <row r="27" spans="1:9" s="3" customFormat="1" ht="47.25" x14ac:dyDescent="0.2">
      <c r="A27" s="32" t="s">
        <v>68</v>
      </c>
      <c r="B27" s="31" t="s">
        <v>69</v>
      </c>
      <c r="C27" s="33" t="s">
        <v>32</v>
      </c>
      <c r="D27" s="13"/>
      <c r="E27" s="33"/>
      <c r="F27" s="14">
        <f>247.00234</f>
        <v>247.00234</v>
      </c>
      <c r="G27" s="18">
        <f>F27</f>
        <v>247.00234</v>
      </c>
      <c r="H27" s="54"/>
      <c r="I27" s="61"/>
    </row>
    <row r="28" spans="1:9" s="2" customFormat="1" ht="36" customHeight="1" x14ac:dyDescent="0.2">
      <c r="A28" s="97" t="s">
        <v>10</v>
      </c>
      <c r="B28" s="98" t="s">
        <v>70</v>
      </c>
      <c r="C28" s="6" t="s">
        <v>0</v>
      </c>
      <c r="D28" s="14"/>
      <c r="E28" s="6"/>
      <c r="F28" s="14">
        <f>F29</f>
        <v>1341534.14821</v>
      </c>
      <c r="G28" s="14">
        <f t="shared" ref="G28" si="3">G29</f>
        <v>1341534.14821</v>
      </c>
      <c r="H28" s="55"/>
      <c r="I28" s="62"/>
    </row>
    <row r="29" spans="1:9" s="2" customFormat="1" ht="77.25" customHeight="1" x14ac:dyDescent="0.2">
      <c r="A29" s="97"/>
      <c r="B29" s="98"/>
      <c r="C29" s="37" t="s">
        <v>32</v>
      </c>
      <c r="D29" s="68"/>
      <c r="E29" s="37"/>
      <c r="F29" s="14">
        <f>F30+F31</f>
        <v>1341534.14821</v>
      </c>
      <c r="G29" s="14">
        <f>G30+G31</f>
        <v>1341534.14821</v>
      </c>
      <c r="H29" s="55"/>
      <c r="I29" s="62"/>
    </row>
    <row r="30" spans="1:9" s="2" customFormat="1" ht="106.5" customHeight="1" x14ac:dyDescent="0.2">
      <c r="A30" s="32" t="s">
        <v>11</v>
      </c>
      <c r="B30" s="31" t="s">
        <v>29</v>
      </c>
      <c r="C30" s="33" t="s">
        <v>32</v>
      </c>
      <c r="D30" s="13" t="s">
        <v>83</v>
      </c>
      <c r="E30" s="33"/>
      <c r="F30" s="14">
        <v>1316407.14821</v>
      </c>
      <c r="G30" s="18">
        <f>F30</f>
        <v>1316407.14821</v>
      </c>
      <c r="H30" s="55"/>
      <c r="I30" s="62"/>
    </row>
    <row r="31" spans="1:9" s="2" customFormat="1" ht="112.5" customHeight="1" x14ac:dyDescent="0.2">
      <c r="A31" s="32" t="s">
        <v>36</v>
      </c>
      <c r="B31" s="31" t="s">
        <v>37</v>
      </c>
      <c r="C31" s="33" t="s">
        <v>32</v>
      </c>
      <c r="D31" s="13" t="s">
        <v>84</v>
      </c>
      <c r="E31" s="33"/>
      <c r="F31" s="14">
        <v>25127</v>
      </c>
      <c r="G31" s="18">
        <f>F31</f>
        <v>25127</v>
      </c>
      <c r="H31" s="55"/>
      <c r="I31" s="62"/>
    </row>
    <row r="32" spans="1:9" s="3" customFormat="1" ht="21.6" customHeight="1" x14ac:dyDescent="0.2">
      <c r="A32" s="97" t="s">
        <v>13</v>
      </c>
      <c r="B32" s="100" t="s">
        <v>5</v>
      </c>
      <c r="C32" s="6" t="s">
        <v>0</v>
      </c>
      <c r="D32" s="14"/>
      <c r="E32" s="6"/>
      <c r="F32" s="14">
        <f>F33+F34+F35</f>
        <v>48068.94253</v>
      </c>
      <c r="G32" s="14">
        <f>G33+G34+G35</f>
        <v>48068.94253</v>
      </c>
      <c r="H32" s="54"/>
      <c r="I32" s="61"/>
    </row>
    <row r="33" spans="1:10" s="3" customFormat="1" ht="31.5" x14ac:dyDescent="0.2">
      <c r="A33" s="97"/>
      <c r="B33" s="100"/>
      <c r="C33" s="37" t="s">
        <v>33</v>
      </c>
      <c r="D33" s="68"/>
      <c r="E33" s="37"/>
      <c r="F33" s="14">
        <f>F42</f>
        <v>31213</v>
      </c>
      <c r="G33" s="14">
        <f>G42</f>
        <v>31213</v>
      </c>
      <c r="H33" s="54"/>
      <c r="I33" s="61"/>
    </row>
    <row r="34" spans="1:10" s="3" customFormat="1" ht="31.5" x14ac:dyDescent="0.2">
      <c r="A34" s="99"/>
      <c r="B34" s="101"/>
      <c r="C34" s="37" t="s">
        <v>32</v>
      </c>
      <c r="D34" s="68"/>
      <c r="E34" s="37"/>
      <c r="F34" s="14">
        <f>F37+F39+F40+F43</f>
        <v>16855.94253</v>
      </c>
      <c r="G34" s="14">
        <f>G37+G39+G40+G43</f>
        <v>16855.94253</v>
      </c>
      <c r="H34" s="54"/>
      <c r="I34" s="61"/>
    </row>
    <row r="35" spans="1:10" s="3" customFormat="1" ht="31.5" x14ac:dyDescent="0.2">
      <c r="A35" s="99"/>
      <c r="B35" s="101"/>
      <c r="C35" s="37" t="s">
        <v>30</v>
      </c>
      <c r="D35" s="68"/>
      <c r="E35" s="37"/>
      <c r="F35" s="14">
        <f>F38+F44</f>
        <v>0</v>
      </c>
      <c r="G35" s="14">
        <f>G38+G44</f>
        <v>0</v>
      </c>
      <c r="H35" s="54"/>
      <c r="I35" s="61"/>
    </row>
    <row r="36" spans="1:10" s="3" customFormat="1" ht="18.75" x14ac:dyDescent="0.2">
      <c r="A36" s="74" t="s">
        <v>23</v>
      </c>
      <c r="B36" s="76" t="s">
        <v>35</v>
      </c>
      <c r="C36" s="7" t="s">
        <v>0</v>
      </c>
      <c r="D36" s="18"/>
      <c r="E36" s="7"/>
      <c r="F36" s="14">
        <f>F37+F38</f>
        <v>8790.1648999999998</v>
      </c>
      <c r="G36" s="14">
        <f>G37+G38</f>
        <v>8790.1648999999998</v>
      </c>
      <c r="H36" s="54"/>
      <c r="I36" s="61"/>
      <c r="J36" s="9"/>
    </row>
    <row r="37" spans="1:10" s="3" customFormat="1" ht="31.5" x14ac:dyDescent="0.2">
      <c r="A37" s="91"/>
      <c r="B37" s="92"/>
      <c r="C37" s="10" t="s">
        <v>32</v>
      </c>
      <c r="D37" s="19" t="s">
        <v>85</v>
      </c>
      <c r="E37" s="10"/>
      <c r="F37" s="14">
        <f>11790.1649-3000</f>
        <v>8790.1648999999998</v>
      </c>
      <c r="G37" s="18">
        <f>F37</f>
        <v>8790.1648999999998</v>
      </c>
      <c r="H37" s="54"/>
      <c r="I37" s="61"/>
    </row>
    <row r="38" spans="1:10" s="3" customFormat="1" ht="31.5" x14ac:dyDescent="0.2">
      <c r="A38" s="75"/>
      <c r="B38" s="77"/>
      <c r="C38" s="33" t="s">
        <v>30</v>
      </c>
      <c r="D38" s="13"/>
      <c r="E38" s="33"/>
      <c r="F38" s="14">
        <v>0</v>
      </c>
      <c r="G38" s="18">
        <v>0</v>
      </c>
      <c r="H38" s="54"/>
      <c r="I38" s="61"/>
    </row>
    <row r="39" spans="1:10" s="3" customFormat="1" ht="82.5" customHeight="1" x14ac:dyDescent="0.2">
      <c r="A39" s="32" t="s">
        <v>14</v>
      </c>
      <c r="B39" s="31" t="s">
        <v>71</v>
      </c>
      <c r="C39" s="33" t="s">
        <v>32</v>
      </c>
      <c r="D39" s="19" t="s">
        <v>85</v>
      </c>
      <c r="E39" s="33"/>
      <c r="F39" s="14">
        <v>3000</v>
      </c>
      <c r="G39" s="18">
        <f>F39</f>
        <v>3000</v>
      </c>
      <c r="H39" s="54"/>
      <c r="I39" s="61"/>
    </row>
    <row r="40" spans="1:10" s="3" customFormat="1" ht="88.5" customHeight="1" x14ac:dyDescent="0.2">
      <c r="A40" s="32" t="s">
        <v>24</v>
      </c>
      <c r="B40" s="31" t="s">
        <v>80</v>
      </c>
      <c r="C40" s="33" t="s">
        <v>32</v>
      </c>
      <c r="D40" s="13" t="s">
        <v>86</v>
      </c>
      <c r="E40" s="33"/>
      <c r="F40" s="14">
        <v>2751.4276300000001</v>
      </c>
      <c r="G40" s="18">
        <f>F40</f>
        <v>2751.4276300000001</v>
      </c>
      <c r="H40" s="54"/>
      <c r="I40" s="61"/>
    </row>
    <row r="41" spans="1:10" s="3" customFormat="1" ht="24" customHeight="1" x14ac:dyDescent="0.2">
      <c r="A41" s="74" t="s">
        <v>72</v>
      </c>
      <c r="B41" s="76" t="s">
        <v>26</v>
      </c>
      <c r="C41" s="10" t="s">
        <v>0</v>
      </c>
      <c r="D41" s="19"/>
      <c r="E41" s="10"/>
      <c r="F41" s="14">
        <f>F42+F43+F44</f>
        <v>33527.35</v>
      </c>
      <c r="G41" s="20">
        <f t="shared" ref="G41" si="4">G42+G43+G44</f>
        <v>33527.35</v>
      </c>
      <c r="H41" s="54"/>
      <c r="I41" s="61"/>
    </row>
    <row r="42" spans="1:10" s="3" customFormat="1" ht="24" customHeight="1" x14ac:dyDescent="0.2">
      <c r="A42" s="93"/>
      <c r="B42" s="95"/>
      <c r="C42" s="33" t="s">
        <v>33</v>
      </c>
      <c r="D42" s="13" t="s">
        <v>87</v>
      </c>
      <c r="E42" s="33"/>
      <c r="F42" s="14">
        <v>31213</v>
      </c>
      <c r="G42" s="21">
        <f>F42</f>
        <v>31213</v>
      </c>
      <c r="H42" s="54"/>
      <c r="I42" s="61"/>
    </row>
    <row r="43" spans="1:10" s="3" customFormat="1" ht="31.5" x14ac:dyDescent="0.2">
      <c r="A43" s="93"/>
      <c r="B43" s="95"/>
      <c r="C43" s="10" t="s">
        <v>32</v>
      </c>
      <c r="D43" s="19" t="s">
        <v>88</v>
      </c>
      <c r="E43" s="10" t="s">
        <v>89</v>
      </c>
      <c r="F43" s="14">
        <v>2314.35</v>
      </c>
      <c r="G43" s="18">
        <f>F43</f>
        <v>2314.35</v>
      </c>
      <c r="H43" s="54"/>
      <c r="I43" s="61"/>
    </row>
    <row r="44" spans="1:10" s="3" customFormat="1" ht="31.5" x14ac:dyDescent="0.2">
      <c r="A44" s="94"/>
      <c r="B44" s="96"/>
      <c r="C44" s="33" t="s">
        <v>30</v>
      </c>
      <c r="D44" s="13"/>
      <c r="E44" s="33"/>
      <c r="F44" s="14">
        <v>0</v>
      </c>
      <c r="G44" s="22">
        <v>0</v>
      </c>
      <c r="H44" s="54"/>
      <c r="I44" s="61"/>
    </row>
    <row r="45" spans="1:10" s="5" customFormat="1" ht="29.25" customHeight="1" x14ac:dyDescent="0.2">
      <c r="A45" s="97" t="s">
        <v>15</v>
      </c>
      <c r="B45" s="100" t="s">
        <v>6</v>
      </c>
      <c r="C45" s="6" t="s">
        <v>0</v>
      </c>
      <c r="D45" s="14"/>
      <c r="E45" s="6"/>
      <c r="F45" s="14">
        <f>F46+F47+F48</f>
        <v>33680.189830000003</v>
      </c>
      <c r="G45" s="14">
        <f t="shared" ref="G45" si="5">G46+G47+G48</f>
        <v>31595.69887</v>
      </c>
      <c r="H45" s="56"/>
      <c r="I45" s="63"/>
    </row>
    <row r="46" spans="1:10" s="5" customFormat="1" ht="29.25" customHeight="1" x14ac:dyDescent="0.2">
      <c r="A46" s="97"/>
      <c r="B46" s="100"/>
      <c r="C46" s="6" t="s">
        <v>33</v>
      </c>
      <c r="D46" s="14"/>
      <c r="E46" s="6"/>
      <c r="F46" s="14">
        <f>F50+F55</f>
        <v>21000</v>
      </c>
      <c r="G46" s="14">
        <f>G50+G55</f>
        <v>20415.509040000001</v>
      </c>
      <c r="H46" s="56"/>
      <c r="I46" s="63"/>
    </row>
    <row r="47" spans="1:10" s="5" customFormat="1" ht="31.5" x14ac:dyDescent="0.2">
      <c r="A47" s="99"/>
      <c r="B47" s="101"/>
      <c r="C47" s="37" t="s">
        <v>32</v>
      </c>
      <c r="D47" s="68"/>
      <c r="E47" s="37"/>
      <c r="F47" s="14">
        <f>F51+F56+F66+F67+F68</f>
        <v>11708.37689</v>
      </c>
      <c r="G47" s="14">
        <f>G51+G56+G66+G67+G68</f>
        <v>10208.37689</v>
      </c>
      <c r="H47" s="56"/>
      <c r="I47" s="63"/>
    </row>
    <row r="48" spans="1:10" s="5" customFormat="1" ht="31.5" x14ac:dyDescent="0.2">
      <c r="A48" s="99"/>
      <c r="B48" s="101"/>
      <c r="C48" s="37" t="s">
        <v>30</v>
      </c>
      <c r="D48" s="68"/>
      <c r="E48" s="37"/>
      <c r="F48" s="14">
        <f>F57</f>
        <v>971.81294000000003</v>
      </c>
      <c r="G48" s="14">
        <f>G57</f>
        <v>971.81294000000003</v>
      </c>
      <c r="H48" s="56"/>
      <c r="I48" s="63"/>
    </row>
    <row r="49" spans="1:9" s="5" customFormat="1" ht="34.5" customHeight="1" x14ac:dyDescent="0.2">
      <c r="A49" s="86" t="s">
        <v>16</v>
      </c>
      <c r="B49" s="106" t="s">
        <v>22</v>
      </c>
      <c r="C49" s="7" t="s">
        <v>0</v>
      </c>
      <c r="D49" s="18"/>
      <c r="E49" s="7"/>
      <c r="F49" s="14">
        <f>F52</f>
        <v>1100</v>
      </c>
      <c r="G49" s="14">
        <f t="shared" ref="G49" si="6">G51</f>
        <v>1100</v>
      </c>
      <c r="H49" s="56"/>
      <c r="I49" s="63"/>
    </row>
    <row r="50" spans="1:9" s="5" customFormat="1" ht="30" customHeight="1" x14ac:dyDescent="0.2">
      <c r="A50" s="86"/>
      <c r="B50" s="106"/>
      <c r="C50" s="33" t="s">
        <v>33</v>
      </c>
      <c r="D50" s="13"/>
      <c r="E50" s="33"/>
      <c r="F50" s="14"/>
      <c r="G50" s="18"/>
      <c r="H50" s="56"/>
      <c r="I50" s="63"/>
    </row>
    <row r="51" spans="1:9" s="5" customFormat="1" ht="30.75" customHeight="1" x14ac:dyDescent="0.2">
      <c r="A51" s="105"/>
      <c r="B51" s="84"/>
      <c r="C51" s="33" t="s">
        <v>32</v>
      </c>
      <c r="D51" s="13" t="s">
        <v>90</v>
      </c>
      <c r="E51" s="33"/>
      <c r="F51" s="18">
        <f>F53</f>
        <v>1100</v>
      </c>
      <c r="G51" s="18">
        <f>G53</f>
        <v>1100</v>
      </c>
      <c r="H51" s="56"/>
      <c r="I51" s="63"/>
    </row>
    <row r="52" spans="1:9" s="5" customFormat="1" ht="33.75" customHeight="1" x14ac:dyDescent="0.2">
      <c r="A52" s="102" t="s">
        <v>47</v>
      </c>
      <c r="B52" s="76" t="s">
        <v>50</v>
      </c>
      <c r="C52" s="7" t="s">
        <v>0</v>
      </c>
      <c r="D52" s="18"/>
      <c r="E52" s="7"/>
      <c r="F52" s="14">
        <f>F53</f>
        <v>1100</v>
      </c>
      <c r="G52" s="14">
        <f>G53</f>
        <v>1100</v>
      </c>
      <c r="H52" s="56"/>
      <c r="I52" s="63"/>
    </row>
    <row r="53" spans="1:9" s="5" customFormat="1" ht="31.5" x14ac:dyDescent="0.2">
      <c r="A53" s="117"/>
      <c r="B53" s="118"/>
      <c r="C53" s="33" t="s">
        <v>32</v>
      </c>
      <c r="D53" s="13"/>
      <c r="E53" s="33"/>
      <c r="F53" s="18">
        <v>1100</v>
      </c>
      <c r="G53" s="39">
        <v>1100</v>
      </c>
      <c r="H53" s="56"/>
      <c r="I53" s="63"/>
    </row>
    <row r="54" spans="1:9" s="4" customFormat="1" ht="18.75" x14ac:dyDescent="0.2">
      <c r="A54" s="102" t="s">
        <v>27</v>
      </c>
      <c r="B54" s="76" t="s">
        <v>73</v>
      </c>
      <c r="C54" s="33" t="s">
        <v>0</v>
      </c>
      <c r="D54" s="13"/>
      <c r="E54" s="33"/>
      <c r="F54" s="14">
        <f>F55+F56+F57</f>
        <v>27905.189829999999</v>
      </c>
      <c r="G54" s="14">
        <f t="shared" ref="G54" si="7">G55+G56+G57</f>
        <v>27320.69887</v>
      </c>
      <c r="H54" s="52"/>
      <c r="I54" s="60"/>
    </row>
    <row r="55" spans="1:9" s="4" customFormat="1" ht="31.5" x14ac:dyDescent="0.2">
      <c r="A55" s="103"/>
      <c r="B55" s="92"/>
      <c r="C55" s="33" t="s">
        <v>33</v>
      </c>
      <c r="D55" s="13" t="s">
        <v>92</v>
      </c>
      <c r="E55" s="33" t="s">
        <v>57</v>
      </c>
      <c r="F55" s="14">
        <f t="shared" ref="F55:G57" si="8">F59+F63</f>
        <v>21000</v>
      </c>
      <c r="G55" s="14">
        <f t="shared" si="8"/>
        <v>20415.509040000001</v>
      </c>
      <c r="H55" s="52"/>
      <c r="I55" s="60"/>
    </row>
    <row r="56" spans="1:9" s="4" customFormat="1" ht="31.5" x14ac:dyDescent="0.2">
      <c r="A56" s="103"/>
      <c r="B56" s="92"/>
      <c r="C56" s="33" t="s">
        <v>32</v>
      </c>
      <c r="D56" s="13" t="s">
        <v>93</v>
      </c>
      <c r="E56" s="33"/>
      <c r="F56" s="14">
        <v>5933.3768899999995</v>
      </c>
      <c r="G56" s="14">
        <f>F56</f>
        <v>5933.3768899999995</v>
      </c>
      <c r="H56" s="52"/>
      <c r="I56" s="60"/>
    </row>
    <row r="57" spans="1:9" s="4" customFormat="1" ht="31.5" x14ac:dyDescent="0.2">
      <c r="A57" s="104"/>
      <c r="B57" s="77"/>
      <c r="C57" s="33" t="s">
        <v>30</v>
      </c>
      <c r="D57" s="13" t="s">
        <v>91</v>
      </c>
      <c r="E57" s="33"/>
      <c r="F57" s="14">
        <f t="shared" si="8"/>
        <v>971.81294000000003</v>
      </c>
      <c r="G57" s="14">
        <f t="shared" si="8"/>
        <v>971.81294000000003</v>
      </c>
      <c r="H57" s="52"/>
      <c r="I57" s="60"/>
    </row>
    <row r="58" spans="1:9" s="4" customFormat="1" ht="20.25" customHeight="1" x14ac:dyDescent="0.2">
      <c r="A58" s="102" t="s">
        <v>28</v>
      </c>
      <c r="B58" s="76" t="s">
        <v>48</v>
      </c>
      <c r="C58" s="33" t="s">
        <v>0</v>
      </c>
      <c r="D58" s="13"/>
      <c r="E58" s="33"/>
      <c r="F58" s="14">
        <f>F59+F60+F61</f>
        <v>2529.5520000000001</v>
      </c>
      <c r="G58" s="14">
        <f>G59+G60+G61</f>
        <v>2529.5520000000001</v>
      </c>
      <c r="H58" s="52"/>
      <c r="I58" s="60"/>
    </row>
    <row r="59" spans="1:9" s="4" customFormat="1" ht="31.5" x14ac:dyDescent="0.2">
      <c r="A59" s="103"/>
      <c r="B59" s="92"/>
      <c r="C59" s="33" t="s">
        <v>33</v>
      </c>
      <c r="D59" s="13"/>
      <c r="E59" s="33"/>
      <c r="F59" s="18"/>
      <c r="G59" s="14"/>
      <c r="H59" s="52"/>
      <c r="I59" s="60"/>
    </row>
    <row r="60" spans="1:9" s="4" customFormat="1" ht="31.5" x14ac:dyDescent="0.2">
      <c r="A60" s="103"/>
      <c r="B60" s="92"/>
      <c r="C60" s="33" t="s">
        <v>32</v>
      </c>
      <c r="D60" s="13"/>
      <c r="E60" s="33"/>
      <c r="F60" s="18">
        <f>2529.552</f>
        <v>2529.5520000000001</v>
      </c>
      <c r="G60" s="18">
        <f>F60</f>
        <v>2529.5520000000001</v>
      </c>
      <c r="H60" s="52"/>
      <c r="I60" s="60"/>
    </row>
    <row r="61" spans="1:9" s="4" customFormat="1" ht="41.25" customHeight="1" x14ac:dyDescent="0.2">
      <c r="A61" s="104"/>
      <c r="B61" s="77"/>
      <c r="C61" s="33" t="s">
        <v>30</v>
      </c>
      <c r="D61" s="13"/>
      <c r="E61" s="33"/>
      <c r="F61" s="18"/>
      <c r="G61" s="14"/>
      <c r="H61" s="52"/>
      <c r="I61" s="60"/>
    </row>
    <row r="62" spans="1:9" s="4" customFormat="1" ht="18.75" x14ac:dyDescent="0.2">
      <c r="A62" s="116" t="s">
        <v>74</v>
      </c>
      <c r="B62" s="106" t="s">
        <v>75</v>
      </c>
      <c r="C62" s="33" t="s">
        <v>0</v>
      </c>
      <c r="D62" s="13"/>
      <c r="E62" s="33"/>
      <c r="F62" s="14">
        <f>F63+F64+F65</f>
        <v>25375.612939999999</v>
      </c>
      <c r="G62" s="14">
        <f t="shared" ref="G62" si="9">G63+G64+G65</f>
        <v>24791.12198</v>
      </c>
      <c r="H62" s="52"/>
      <c r="I62" s="60"/>
    </row>
    <row r="63" spans="1:9" s="4" customFormat="1" ht="31.5" x14ac:dyDescent="0.2">
      <c r="A63" s="116"/>
      <c r="B63" s="106"/>
      <c r="C63" s="33" t="s">
        <v>33</v>
      </c>
      <c r="D63" s="13"/>
      <c r="E63" s="33"/>
      <c r="F63" s="18">
        <v>21000</v>
      </c>
      <c r="G63" s="18">
        <v>20415.509040000001</v>
      </c>
      <c r="H63" s="52"/>
      <c r="I63" s="60"/>
    </row>
    <row r="64" spans="1:9" s="4" customFormat="1" ht="39" customHeight="1" x14ac:dyDescent="0.2">
      <c r="A64" s="116"/>
      <c r="B64" s="106"/>
      <c r="C64" s="33" t="s">
        <v>32</v>
      </c>
      <c r="D64" s="13"/>
      <c r="E64" s="33"/>
      <c r="F64" s="18">
        <v>3403.8</v>
      </c>
      <c r="G64" s="18">
        <f>F64</f>
        <v>3403.8</v>
      </c>
      <c r="H64" s="52"/>
      <c r="I64" s="60"/>
    </row>
    <row r="65" spans="1:9" s="4" customFormat="1" ht="31.5" x14ac:dyDescent="0.2">
      <c r="A65" s="99"/>
      <c r="B65" s="84"/>
      <c r="C65" s="33" t="s">
        <v>30</v>
      </c>
      <c r="D65" s="13"/>
      <c r="E65" s="33"/>
      <c r="F65" s="18">
        <v>971.81294000000003</v>
      </c>
      <c r="G65" s="18">
        <f>F65</f>
        <v>971.81294000000003</v>
      </c>
      <c r="H65" s="52"/>
      <c r="I65" s="60"/>
    </row>
    <row r="66" spans="1:9" s="4" customFormat="1" ht="115.5" customHeight="1" x14ac:dyDescent="0.2">
      <c r="A66" s="32" t="s">
        <v>17</v>
      </c>
      <c r="B66" s="31" t="s">
        <v>51</v>
      </c>
      <c r="C66" s="33" t="s">
        <v>32</v>
      </c>
      <c r="D66" s="13" t="s">
        <v>94</v>
      </c>
      <c r="E66" s="33"/>
      <c r="F66" s="18">
        <v>1023</v>
      </c>
      <c r="G66" s="39">
        <f>F66</f>
        <v>1023</v>
      </c>
      <c r="H66" s="52"/>
      <c r="I66" s="60"/>
    </row>
    <row r="67" spans="1:9" s="1" customFormat="1" ht="126" x14ac:dyDescent="0.2">
      <c r="A67" s="32" t="s">
        <v>18</v>
      </c>
      <c r="B67" s="31" t="s">
        <v>49</v>
      </c>
      <c r="C67" s="33" t="s">
        <v>32</v>
      </c>
      <c r="D67" s="13" t="s">
        <v>95</v>
      </c>
      <c r="E67" s="33"/>
      <c r="F67" s="18">
        <v>1500</v>
      </c>
      <c r="G67" s="18">
        <v>0</v>
      </c>
      <c r="H67" s="51"/>
      <c r="I67" s="59"/>
    </row>
    <row r="68" spans="1:9" s="1" customFormat="1" ht="88.5" customHeight="1" x14ac:dyDescent="0.2">
      <c r="A68" s="32" t="s">
        <v>76</v>
      </c>
      <c r="B68" s="31" t="s">
        <v>77</v>
      </c>
      <c r="C68" s="33" t="s">
        <v>32</v>
      </c>
      <c r="D68" s="13" t="s">
        <v>96</v>
      </c>
      <c r="E68" s="33"/>
      <c r="F68" s="18">
        <v>2152</v>
      </c>
      <c r="G68" s="18">
        <f>F68</f>
        <v>2152</v>
      </c>
      <c r="H68" s="51"/>
      <c r="I68" s="59"/>
    </row>
    <row r="69" spans="1:9" ht="31.5" customHeight="1" x14ac:dyDescent="0.2">
      <c r="A69" s="97" t="s">
        <v>19</v>
      </c>
      <c r="B69" s="87" t="s">
        <v>7</v>
      </c>
      <c r="C69" s="6" t="s">
        <v>0</v>
      </c>
      <c r="D69" s="14"/>
      <c r="E69" s="6"/>
      <c r="F69" s="14">
        <f>F71</f>
        <v>3018.1469999999999</v>
      </c>
      <c r="G69" s="14">
        <f t="shared" ref="G69" si="10">G70</f>
        <v>3018.1469999999999</v>
      </c>
      <c r="H69" s="50"/>
      <c r="I69" s="58"/>
    </row>
    <row r="70" spans="1:9" ht="31.5" x14ac:dyDescent="0.2">
      <c r="A70" s="114"/>
      <c r="B70" s="115"/>
      <c r="C70" s="37" t="s">
        <v>32</v>
      </c>
      <c r="D70" s="68"/>
      <c r="E70" s="37"/>
      <c r="F70" s="18">
        <f>F71</f>
        <v>3018.1469999999999</v>
      </c>
      <c r="G70" s="18">
        <f>G71</f>
        <v>3018.1469999999999</v>
      </c>
      <c r="H70" s="50"/>
      <c r="I70" s="58"/>
    </row>
    <row r="71" spans="1:9" s="8" customFormat="1" ht="115.5" customHeight="1" thickBot="1" x14ac:dyDescent="0.25">
      <c r="A71" s="40" t="s">
        <v>20</v>
      </c>
      <c r="B71" s="35" t="s">
        <v>31</v>
      </c>
      <c r="C71" s="41" t="s">
        <v>32</v>
      </c>
      <c r="D71" s="15" t="s">
        <v>97</v>
      </c>
      <c r="E71" s="41"/>
      <c r="F71" s="42">
        <v>3018.1469999999999</v>
      </c>
      <c r="G71" s="43">
        <f>F71</f>
        <v>3018.1469999999999</v>
      </c>
      <c r="H71" s="64"/>
      <c r="I71" s="65"/>
    </row>
    <row r="72" spans="1:9" s="8" customFormat="1" ht="15.75" x14ac:dyDescent="0.2">
      <c r="A72" s="44"/>
      <c r="B72" s="45"/>
      <c r="C72" s="46"/>
      <c r="D72" s="46"/>
      <c r="E72" s="46"/>
      <c r="F72" s="47"/>
      <c r="G72" s="48"/>
    </row>
    <row r="73" spans="1:9" ht="18.75" x14ac:dyDescent="0.2">
      <c r="A73" s="107" t="s">
        <v>100</v>
      </c>
      <c r="B73" s="90"/>
      <c r="C73" s="90"/>
      <c r="D73" s="90"/>
      <c r="E73" s="90"/>
      <c r="F73" s="90"/>
      <c r="G73" s="90"/>
      <c r="H73" s="90"/>
      <c r="I73" s="90"/>
    </row>
    <row r="75" spans="1:9" ht="15.75" x14ac:dyDescent="0.2">
      <c r="B75" s="29" t="s">
        <v>59</v>
      </c>
    </row>
    <row r="76" spans="1:9" ht="15.75" x14ac:dyDescent="0.2">
      <c r="B76" s="29" t="s">
        <v>61</v>
      </c>
    </row>
  </sheetData>
  <mergeCells count="52">
    <mergeCell ref="A1:I1"/>
    <mergeCell ref="A2:I2"/>
    <mergeCell ref="A3:I3"/>
    <mergeCell ref="A4:A6"/>
    <mergeCell ref="B4:B6"/>
    <mergeCell ref="C4:C6"/>
    <mergeCell ref="D4:D6"/>
    <mergeCell ref="E4:E6"/>
    <mergeCell ref="F4:I4"/>
    <mergeCell ref="F5:F6"/>
    <mergeCell ref="A17:A18"/>
    <mergeCell ref="B17:B18"/>
    <mergeCell ref="G5:G6"/>
    <mergeCell ref="H5:H6"/>
    <mergeCell ref="I5:I6"/>
    <mergeCell ref="A7:A11"/>
    <mergeCell ref="B7:B11"/>
    <mergeCell ref="A12:A13"/>
    <mergeCell ref="B12:B13"/>
    <mergeCell ref="J13:L13"/>
    <mergeCell ref="J14:L14"/>
    <mergeCell ref="A15:A16"/>
    <mergeCell ref="B15:B16"/>
    <mergeCell ref="A19:A20"/>
    <mergeCell ref="B19:B20"/>
    <mergeCell ref="A21:A22"/>
    <mergeCell ref="B21:B22"/>
    <mergeCell ref="A23:A24"/>
    <mergeCell ref="B23:B24"/>
    <mergeCell ref="A28:A29"/>
    <mergeCell ref="B28:B29"/>
    <mergeCell ref="A32:A35"/>
    <mergeCell ref="B32:B35"/>
    <mergeCell ref="A36:A38"/>
    <mergeCell ref="B36:B38"/>
    <mergeCell ref="A41:A44"/>
    <mergeCell ref="B41:B44"/>
    <mergeCell ref="A45:A48"/>
    <mergeCell ref="B45:B48"/>
    <mergeCell ref="A49:A51"/>
    <mergeCell ref="B49:B51"/>
    <mergeCell ref="A52:A53"/>
    <mergeCell ref="B52:B53"/>
    <mergeCell ref="A54:A57"/>
    <mergeCell ref="B54:B57"/>
    <mergeCell ref="A58:A61"/>
    <mergeCell ref="B58:B61"/>
    <mergeCell ref="A62:A65"/>
    <mergeCell ref="B62:B65"/>
    <mergeCell ref="A69:A70"/>
    <mergeCell ref="B69:B70"/>
    <mergeCell ref="A73:I73"/>
  </mergeCells>
  <pageMargins left="0.51181102362204722" right="0.11811023622047245" top="0.15748031496062992" bottom="0.15748031496062992" header="0.31496062992125984" footer="0.31496062992125984"/>
  <pageSetup paperSize="9" scale="51" orientation="portrait" r:id="rId1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5</vt:lpstr>
      <vt:lpstr>Приложение 6</vt:lpstr>
      <vt:lpstr>'Приложение 5'!Заголовки_для_печати</vt:lpstr>
      <vt:lpstr>'Приложение 6'!Заголовки_для_печати</vt:lpstr>
      <vt:lpstr>'Приложение 5'!Область_печати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Семеновна Тришина</dc:creator>
  <cp:lastModifiedBy>Наталья Владимировна Золотухина</cp:lastModifiedBy>
  <cp:lastPrinted>2019-02-05T08:24:34Z</cp:lastPrinted>
  <dcterms:created xsi:type="dcterms:W3CDTF">2008-03-06T07:55:38Z</dcterms:created>
  <dcterms:modified xsi:type="dcterms:W3CDTF">2019-02-05T08:28:25Z</dcterms:modified>
</cp:coreProperties>
</file>